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1840" windowHeight="13740" firstSheet="4" activeTab="13"/>
  </bookViews>
  <sheets>
    <sheet name="Տվյալներ" sheetId="2" r:id="rId1"/>
    <sheet name="Բովանդակություն" sheetId="4" r:id="rId2"/>
    <sheet name="Բացատրագիր" sheetId="5" r:id="rId3"/>
    <sheet name="Ամփոփ նախահաշիվ" sheetId="3" r:id="rId4"/>
    <sheet name="3․ Աղնջաձոր" sheetId="1" r:id="rId5"/>
    <sheet name="Лист1" sheetId="12" r:id="rId6"/>
    <sheet name="Лист2" sheetId="13" r:id="rId7"/>
    <sheet name="Лист3" sheetId="14" r:id="rId8"/>
    <sheet name="Лист4" sheetId="15" r:id="rId9"/>
    <sheet name="Лист5" sheetId="16" r:id="rId10"/>
    <sheet name="Лист6" sheetId="17" r:id="rId11"/>
    <sheet name="Лист7" sheetId="18" r:id="rId12"/>
    <sheet name="Лист8" sheetId="19" r:id="rId13"/>
    <sheet name="Лист9" sheetId="20" r:id="rId14"/>
  </sheets>
  <externalReferences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Nerses">[1]NAX!#REF!</definedName>
    <definedName name="_xlnm.Print_Area" localSheetId="4">'3․ Աղնջաձոր'!$A$1:$R$76</definedName>
    <definedName name="_xlnm.Print_Area" localSheetId="2">Բացատրագիր!$A$1:$J$37</definedName>
    <definedName name="_xlnm.Print_Area" localSheetId="1">Բովանդակություն!$A$1:$E$33</definedName>
    <definedName name="գգգգ">[2]NAX!#REF!</definedName>
    <definedName name="ըւֆւ">[2]NAX!#REF!</definedName>
    <definedName name="օբյեկտային">[1]NAX!#REF!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3" i="19" l="1"/>
  <c r="D53" i="19"/>
  <c r="C53" i="19"/>
  <c r="B53" i="19"/>
  <c r="A53" i="19"/>
  <c r="E49" i="19"/>
  <c r="D49" i="19"/>
  <c r="C49" i="19"/>
  <c r="B49" i="19"/>
  <c r="A49" i="19"/>
  <c r="E45" i="19"/>
  <c r="D45" i="19"/>
  <c r="C45" i="19"/>
  <c r="B45" i="19"/>
  <c r="A45" i="19"/>
  <c r="E41" i="19"/>
  <c r="D41" i="19"/>
  <c r="C41" i="19"/>
  <c r="B41" i="19"/>
  <c r="A41" i="19"/>
  <c r="E37" i="19"/>
  <c r="D37" i="19"/>
  <c r="C37" i="19"/>
  <c r="B37" i="19"/>
  <c r="A37" i="19"/>
  <c r="E33" i="19"/>
  <c r="D33" i="19"/>
  <c r="C33" i="19"/>
  <c r="B33" i="19"/>
  <c r="A33" i="19"/>
  <c r="E29" i="19"/>
  <c r="D29" i="19"/>
  <c r="C29" i="19"/>
  <c r="B29" i="19"/>
  <c r="A29" i="19"/>
  <c r="E25" i="19"/>
  <c r="D25" i="19"/>
  <c r="C25" i="19"/>
  <c r="B25" i="19"/>
  <c r="A25" i="19"/>
  <c r="E21" i="19"/>
  <c r="D21" i="19"/>
  <c r="C21" i="19"/>
  <c r="B21" i="19"/>
  <c r="A21" i="19"/>
  <c r="E17" i="19"/>
  <c r="D17" i="19"/>
  <c r="C17" i="19"/>
  <c r="B17" i="19"/>
  <c r="A17" i="19"/>
  <c r="E13" i="19"/>
  <c r="G57" i="19" s="1"/>
  <c r="D13" i="19"/>
  <c r="C13" i="19"/>
  <c r="B13" i="19"/>
  <c r="A13" i="19"/>
  <c r="E12" i="19"/>
  <c r="D12" i="19"/>
  <c r="C12" i="19"/>
  <c r="A3" i="19"/>
  <c r="G58" i="19" l="1"/>
  <c r="E79" i="18"/>
  <c r="D79" i="18"/>
  <c r="C79" i="18"/>
  <c r="B79" i="18"/>
  <c r="A79" i="18"/>
  <c r="E75" i="18"/>
  <c r="D75" i="18"/>
  <c r="C75" i="18"/>
  <c r="B75" i="18"/>
  <c r="A75" i="18"/>
  <c r="E71" i="18"/>
  <c r="D71" i="18"/>
  <c r="C71" i="18"/>
  <c r="B71" i="18"/>
  <c r="A71" i="18"/>
  <c r="E67" i="18"/>
  <c r="D67" i="18"/>
  <c r="C67" i="18"/>
  <c r="B67" i="18"/>
  <c r="A67" i="18"/>
  <c r="E63" i="18"/>
  <c r="D63" i="18"/>
  <c r="C63" i="18"/>
  <c r="B63" i="18"/>
  <c r="A63" i="18"/>
  <c r="E59" i="18"/>
  <c r="G83" i="18" s="1"/>
  <c r="D59" i="18"/>
  <c r="C59" i="18"/>
  <c r="B59" i="18"/>
  <c r="A59" i="18"/>
  <c r="E58" i="18"/>
  <c r="D58" i="18"/>
  <c r="C58" i="18"/>
  <c r="E52" i="18"/>
  <c r="D52" i="18"/>
  <c r="C52" i="18"/>
  <c r="B52" i="18"/>
  <c r="A52" i="18"/>
  <c r="E48" i="18"/>
  <c r="D48" i="18"/>
  <c r="C48" i="18"/>
  <c r="B48" i="18"/>
  <c r="A48" i="18"/>
  <c r="E44" i="18"/>
  <c r="D44" i="18"/>
  <c r="C44" i="18"/>
  <c r="B44" i="18"/>
  <c r="A44" i="18"/>
  <c r="E40" i="18"/>
  <c r="D40" i="18"/>
  <c r="C40" i="18"/>
  <c r="B40" i="18"/>
  <c r="A40" i="18"/>
  <c r="E36" i="18"/>
  <c r="D36" i="18"/>
  <c r="C36" i="18"/>
  <c r="B36" i="18"/>
  <c r="A36" i="18"/>
  <c r="E35" i="18"/>
  <c r="D35" i="18"/>
  <c r="C35" i="18"/>
  <c r="E29" i="18"/>
  <c r="D29" i="18"/>
  <c r="C29" i="18"/>
  <c r="B29" i="18"/>
  <c r="A29" i="18"/>
  <c r="E25" i="18"/>
  <c r="D25" i="18"/>
  <c r="C25" i="18"/>
  <c r="B25" i="18"/>
  <c r="A25" i="18"/>
  <c r="E21" i="18"/>
  <c r="D21" i="18"/>
  <c r="C21" i="18"/>
  <c r="B21" i="18"/>
  <c r="A21" i="18"/>
  <c r="E17" i="18"/>
  <c r="D17" i="18"/>
  <c r="C17" i="18"/>
  <c r="B17" i="18"/>
  <c r="A17" i="18"/>
  <c r="E13" i="18"/>
  <c r="G33" i="18" s="1"/>
  <c r="D13" i="18"/>
  <c r="C13" i="18"/>
  <c r="B13" i="18"/>
  <c r="A13" i="18"/>
  <c r="E12" i="18"/>
  <c r="D12" i="18"/>
  <c r="C12" i="18"/>
  <c r="A3" i="18"/>
  <c r="G56" i="18" l="1"/>
  <c r="G57" i="18" l="1"/>
  <c r="G84" i="18" l="1"/>
  <c r="G34" i="18"/>
  <c r="E81" i="17" l="1"/>
  <c r="D81" i="17"/>
  <c r="C81" i="17"/>
  <c r="B81" i="17"/>
  <c r="A81" i="17"/>
  <c r="E77" i="17"/>
  <c r="D77" i="17"/>
  <c r="C77" i="17"/>
  <c r="B77" i="17"/>
  <c r="A77" i="17"/>
  <c r="E73" i="17"/>
  <c r="D73" i="17"/>
  <c r="C73" i="17"/>
  <c r="B73" i="17"/>
  <c r="A73" i="17"/>
  <c r="E69" i="17"/>
  <c r="D69" i="17"/>
  <c r="C69" i="17"/>
  <c r="B69" i="17"/>
  <c r="A69" i="17"/>
  <c r="E65" i="17"/>
  <c r="D65" i="17"/>
  <c r="C65" i="17"/>
  <c r="B65" i="17"/>
  <c r="A65" i="17"/>
  <c r="E61" i="17"/>
  <c r="D61" i="17"/>
  <c r="C61" i="17"/>
  <c r="B61" i="17"/>
  <c r="A61" i="17"/>
  <c r="E57" i="17"/>
  <c r="D57" i="17"/>
  <c r="C57" i="17"/>
  <c r="B57" i="17"/>
  <c r="A57" i="17"/>
  <c r="E53" i="17"/>
  <c r="D53" i="17"/>
  <c r="C53" i="17"/>
  <c r="B53" i="17"/>
  <c r="A53" i="17"/>
  <c r="E49" i="17"/>
  <c r="D49" i="17"/>
  <c r="C49" i="17"/>
  <c r="B49" i="17"/>
  <c r="A49" i="17"/>
  <c r="E45" i="17"/>
  <c r="D45" i="17"/>
  <c r="C45" i="17"/>
  <c r="B45" i="17"/>
  <c r="A45" i="17"/>
  <c r="E41" i="17"/>
  <c r="D41" i="17"/>
  <c r="C41" i="17"/>
  <c r="B41" i="17"/>
  <c r="A41" i="17"/>
  <c r="E37" i="17"/>
  <c r="D37" i="17"/>
  <c r="C37" i="17"/>
  <c r="B37" i="17"/>
  <c r="A37" i="17"/>
  <c r="E33" i="17"/>
  <c r="D33" i="17"/>
  <c r="C33" i="17"/>
  <c r="B33" i="17"/>
  <c r="A33" i="17"/>
  <c r="E29" i="17"/>
  <c r="D29" i="17"/>
  <c r="C29" i="17"/>
  <c r="B29" i="17"/>
  <c r="A29" i="17"/>
  <c r="E25" i="17"/>
  <c r="D25" i="17"/>
  <c r="C25" i="17"/>
  <c r="B25" i="17"/>
  <c r="A25" i="17"/>
  <c r="E21" i="17"/>
  <c r="D21" i="17"/>
  <c r="C21" i="17"/>
  <c r="B21" i="17"/>
  <c r="A21" i="17"/>
  <c r="E17" i="17"/>
  <c r="D17" i="17"/>
  <c r="C17" i="17"/>
  <c r="B17" i="17"/>
  <c r="A17" i="17"/>
  <c r="E13" i="17"/>
  <c r="G85" i="17" s="1"/>
  <c r="D13" i="17"/>
  <c r="C13" i="17"/>
  <c r="B13" i="17"/>
  <c r="A13" i="17"/>
  <c r="E12" i="17"/>
  <c r="D12" i="17"/>
  <c r="C12" i="17"/>
  <c r="A3" i="17"/>
  <c r="E69" i="16" l="1"/>
  <c r="D69" i="16"/>
  <c r="C69" i="16"/>
  <c r="B69" i="16"/>
  <c r="A69" i="16"/>
  <c r="E65" i="16"/>
  <c r="D65" i="16"/>
  <c r="C65" i="16"/>
  <c r="B65" i="16"/>
  <c r="A65" i="16"/>
  <c r="E61" i="16"/>
  <c r="D61" i="16"/>
  <c r="C61" i="16"/>
  <c r="B61" i="16"/>
  <c r="A61" i="16"/>
  <c r="E57" i="16"/>
  <c r="D57" i="16"/>
  <c r="C57" i="16"/>
  <c r="B57" i="16"/>
  <c r="A57" i="16"/>
  <c r="E53" i="16"/>
  <c r="D53" i="16"/>
  <c r="C53" i="16"/>
  <c r="B53" i="16"/>
  <c r="A53" i="16"/>
  <c r="E49" i="16"/>
  <c r="D49" i="16"/>
  <c r="C49" i="16"/>
  <c r="B49" i="16"/>
  <c r="A49" i="16"/>
  <c r="E45" i="16"/>
  <c r="D45" i="16"/>
  <c r="C45" i="16"/>
  <c r="B45" i="16"/>
  <c r="A45" i="16"/>
  <c r="E41" i="16"/>
  <c r="D41" i="16"/>
  <c r="C41" i="16"/>
  <c r="B41" i="16"/>
  <c r="A41" i="16"/>
  <c r="E37" i="16"/>
  <c r="D37" i="16"/>
  <c r="C37" i="16"/>
  <c r="B37" i="16"/>
  <c r="A37" i="16"/>
  <c r="E33" i="16"/>
  <c r="D33" i="16"/>
  <c r="C33" i="16"/>
  <c r="B33" i="16"/>
  <c r="A33" i="16"/>
  <c r="E29" i="16"/>
  <c r="D29" i="16"/>
  <c r="C29" i="16"/>
  <c r="B29" i="16"/>
  <c r="A29" i="16"/>
  <c r="E25" i="16"/>
  <c r="D25" i="16"/>
  <c r="C25" i="16"/>
  <c r="B25" i="16"/>
  <c r="A25" i="16"/>
  <c r="E21" i="16"/>
  <c r="D21" i="16"/>
  <c r="C21" i="16"/>
  <c r="B21" i="16"/>
  <c r="A21" i="16"/>
  <c r="E17" i="16"/>
  <c r="D17" i="16"/>
  <c r="C17" i="16"/>
  <c r="B17" i="16"/>
  <c r="A17" i="16"/>
  <c r="E13" i="16"/>
  <c r="G73" i="16" s="1"/>
  <c r="D13" i="16"/>
  <c r="C13" i="16"/>
  <c r="B13" i="16"/>
  <c r="A13" i="16"/>
  <c r="E12" i="16"/>
  <c r="D12" i="16"/>
  <c r="C12" i="16"/>
  <c r="A3" i="16"/>
  <c r="G86" i="17" l="1"/>
  <c r="E255" i="15"/>
  <c r="D255" i="15"/>
  <c r="C255" i="15"/>
  <c r="B255" i="15"/>
  <c r="A255" i="15"/>
  <c r="E251" i="15"/>
  <c r="D251" i="15"/>
  <c r="C251" i="15"/>
  <c r="B251" i="15"/>
  <c r="A251" i="15"/>
  <c r="E247" i="15"/>
  <c r="D247" i="15"/>
  <c r="C247" i="15"/>
  <c r="B247" i="15"/>
  <c r="A247" i="15"/>
  <c r="E243" i="15"/>
  <c r="D243" i="15"/>
  <c r="C243" i="15"/>
  <c r="B243" i="15"/>
  <c r="A243" i="15"/>
  <c r="E239" i="15"/>
  <c r="D239" i="15"/>
  <c r="C239" i="15"/>
  <c r="B239" i="15"/>
  <c r="A239" i="15"/>
  <c r="E235" i="15"/>
  <c r="D235" i="15"/>
  <c r="C235" i="15"/>
  <c r="B235" i="15"/>
  <c r="A235" i="15"/>
  <c r="E231" i="15"/>
  <c r="D231" i="15"/>
  <c r="C231" i="15"/>
  <c r="B231" i="15"/>
  <c r="A231" i="15"/>
  <c r="E227" i="15"/>
  <c r="G259" i="15" s="1"/>
  <c r="D227" i="15"/>
  <c r="C227" i="15"/>
  <c r="B227" i="15"/>
  <c r="A227" i="15"/>
  <c r="E226" i="15"/>
  <c r="D226" i="15"/>
  <c r="C226" i="15"/>
  <c r="E220" i="15"/>
  <c r="D220" i="15"/>
  <c r="C220" i="15"/>
  <c r="B220" i="15"/>
  <c r="A220" i="15"/>
  <c r="E216" i="15"/>
  <c r="D216" i="15"/>
  <c r="C216" i="15"/>
  <c r="B216" i="15"/>
  <c r="A216" i="15"/>
  <c r="E212" i="15"/>
  <c r="D212" i="15"/>
  <c r="C212" i="15"/>
  <c r="B212" i="15"/>
  <c r="A212" i="15"/>
  <c r="E208" i="15"/>
  <c r="D208" i="15"/>
  <c r="C208" i="15"/>
  <c r="B208" i="15"/>
  <c r="A208" i="15"/>
  <c r="E204" i="15"/>
  <c r="D204" i="15"/>
  <c r="C204" i="15"/>
  <c r="B204" i="15"/>
  <c r="A204" i="15"/>
  <c r="E200" i="15"/>
  <c r="D200" i="15"/>
  <c r="C200" i="15"/>
  <c r="B200" i="15"/>
  <c r="A200" i="15"/>
  <c r="E196" i="15"/>
  <c r="D196" i="15"/>
  <c r="C196" i="15"/>
  <c r="B196" i="15"/>
  <c r="A196" i="15"/>
  <c r="E192" i="15"/>
  <c r="D192" i="15"/>
  <c r="C192" i="15"/>
  <c r="B192" i="15"/>
  <c r="A192" i="15"/>
  <c r="E188" i="15"/>
  <c r="G224" i="15" s="1"/>
  <c r="D188" i="15"/>
  <c r="C188" i="15"/>
  <c r="B188" i="15"/>
  <c r="A188" i="15"/>
  <c r="E187" i="15"/>
  <c r="D187" i="15"/>
  <c r="C187" i="15"/>
  <c r="E181" i="15"/>
  <c r="D181" i="15"/>
  <c r="C181" i="15"/>
  <c r="B181" i="15"/>
  <c r="A181" i="15"/>
  <c r="E177" i="15"/>
  <c r="D177" i="15"/>
  <c r="C177" i="15"/>
  <c r="B177" i="15"/>
  <c r="A177" i="15"/>
  <c r="E173" i="15"/>
  <c r="D173" i="15"/>
  <c r="C173" i="15"/>
  <c r="B173" i="15"/>
  <c r="A173" i="15"/>
  <c r="E169" i="15"/>
  <c r="D169" i="15"/>
  <c r="C169" i="15"/>
  <c r="B169" i="15"/>
  <c r="A169" i="15"/>
  <c r="E165" i="15"/>
  <c r="D165" i="15"/>
  <c r="C165" i="15"/>
  <c r="B165" i="15"/>
  <c r="A165" i="15"/>
  <c r="E161" i="15"/>
  <c r="D161" i="15"/>
  <c r="C161" i="15"/>
  <c r="B161" i="15"/>
  <c r="A161" i="15"/>
  <c r="E157" i="15"/>
  <c r="D157" i="15"/>
  <c r="C157" i="15"/>
  <c r="B157" i="15"/>
  <c r="A157" i="15"/>
  <c r="E153" i="15"/>
  <c r="G185" i="15" s="1"/>
  <c r="D153" i="15"/>
  <c r="C153" i="15"/>
  <c r="B153" i="15"/>
  <c r="A153" i="15"/>
  <c r="E152" i="15"/>
  <c r="D152" i="15"/>
  <c r="C152" i="15"/>
  <c r="E146" i="15"/>
  <c r="D146" i="15"/>
  <c r="C146" i="15"/>
  <c r="B146" i="15"/>
  <c r="A146" i="15"/>
  <c r="E142" i="15"/>
  <c r="D142" i="15"/>
  <c r="C142" i="15"/>
  <c r="B142" i="15"/>
  <c r="A142" i="15"/>
  <c r="E138" i="15"/>
  <c r="D138" i="15"/>
  <c r="C138" i="15"/>
  <c r="B138" i="15"/>
  <c r="A138" i="15"/>
  <c r="E134" i="15"/>
  <c r="D134" i="15"/>
  <c r="C134" i="15"/>
  <c r="B134" i="15"/>
  <c r="A134" i="15"/>
  <c r="E130" i="15"/>
  <c r="D130" i="15"/>
  <c r="C130" i="15"/>
  <c r="B130" i="15"/>
  <c r="A130" i="15"/>
  <c r="E126" i="15"/>
  <c r="D126" i="15"/>
  <c r="C126" i="15"/>
  <c r="B126" i="15"/>
  <c r="A126" i="15"/>
  <c r="E122" i="15"/>
  <c r="D122" i="15"/>
  <c r="C122" i="15"/>
  <c r="B122" i="15"/>
  <c r="A122" i="15"/>
  <c r="E118" i="15"/>
  <c r="G150" i="15" s="1"/>
  <c r="D118" i="15"/>
  <c r="C118" i="15"/>
  <c r="B118" i="15"/>
  <c r="A118" i="15"/>
  <c r="E117" i="15"/>
  <c r="D117" i="15"/>
  <c r="C117" i="15"/>
  <c r="E111" i="15"/>
  <c r="D111" i="15"/>
  <c r="C111" i="15"/>
  <c r="B111" i="15"/>
  <c r="A111" i="15"/>
  <c r="E107" i="15"/>
  <c r="D107" i="15"/>
  <c r="C107" i="15"/>
  <c r="B107" i="15"/>
  <c r="A107" i="15"/>
  <c r="E103" i="15"/>
  <c r="D103" i="15"/>
  <c r="C103" i="15"/>
  <c r="B103" i="15"/>
  <c r="A103" i="15"/>
  <c r="E99" i="15"/>
  <c r="D99" i="15"/>
  <c r="C99" i="15"/>
  <c r="B99" i="15"/>
  <c r="A99" i="15"/>
  <c r="E95" i="15"/>
  <c r="D95" i="15"/>
  <c r="C95" i="15"/>
  <c r="B95" i="15"/>
  <c r="A95" i="15"/>
  <c r="E91" i="15"/>
  <c r="D91" i="15"/>
  <c r="C91" i="15"/>
  <c r="B91" i="15"/>
  <c r="A91" i="15"/>
  <c r="E87" i="15"/>
  <c r="D87" i="15"/>
  <c r="C87" i="15"/>
  <c r="B87" i="15"/>
  <c r="A87" i="15"/>
  <c r="E83" i="15"/>
  <c r="G115" i="15" s="1"/>
  <c r="D83" i="15"/>
  <c r="C83" i="15"/>
  <c r="B83" i="15"/>
  <c r="A83" i="15"/>
  <c r="E82" i="15"/>
  <c r="D82" i="15"/>
  <c r="C82" i="15"/>
  <c r="E76" i="15"/>
  <c r="D76" i="15"/>
  <c r="C76" i="15"/>
  <c r="B76" i="15"/>
  <c r="A76" i="15"/>
  <c r="E72" i="15"/>
  <c r="D72" i="15"/>
  <c r="C72" i="15"/>
  <c r="B72" i="15"/>
  <c r="A72" i="15"/>
  <c r="E68" i="15"/>
  <c r="D68" i="15"/>
  <c r="C68" i="15"/>
  <c r="B68" i="15"/>
  <c r="A68" i="15"/>
  <c r="E64" i="15"/>
  <c r="D64" i="15"/>
  <c r="C64" i="15"/>
  <c r="B64" i="15"/>
  <c r="A64" i="15"/>
  <c r="E60" i="15"/>
  <c r="D60" i="15"/>
  <c r="C60" i="15"/>
  <c r="B60" i="15"/>
  <c r="A60" i="15"/>
  <c r="E56" i="15"/>
  <c r="D56" i="15"/>
  <c r="C56" i="15"/>
  <c r="B56" i="15"/>
  <c r="A56" i="15"/>
  <c r="E52" i="15"/>
  <c r="D52" i="15"/>
  <c r="C52" i="15"/>
  <c r="B52" i="15"/>
  <c r="A52" i="15"/>
  <c r="E48" i="15"/>
  <c r="G80" i="15" s="1"/>
  <c r="D48" i="15"/>
  <c r="C48" i="15"/>
  <c r="B48" i="15"/>
  <c r="A48" i="15"/>
  <c r="E47" i="15"/>
  <c r="D47" i="15"/>
  <c r="C47" i="15"/>
  <c r="E41" i="15"/>
  <c r="D41" i="15"/>
  <c r="C41" i="15"/>
  <c r="B41" i="15"/>
  <c r="A41" i="15"/>
  <c r="E37" i="15"/>
  <c r="D37" i="15"/>
  <c r="C37" i="15"/>
  <c r="B37" i="15"/>
  <c r="A37" i="15"/>
  <c r="E33" i="15"/>
  <c r="D33" i="15"/>
  <c r="C33" i="15"/>
  <c r="B33" i="15"/>
  <c r="A33" i="15"/>
  <c r="E29" i="15"/>
  <c r="D29" i="15"/>
  <c r="C29" i="15"/>
  <c r="B29" i="15"/>
  <c r="A29" i="15"/>
  <c r="E25" i="15"/>
  <c r="D25" i="15"/>
  <c r="C25" i="15"/>
  <c r="B25" i="15"/>
  <c r="A25" i="15"/>
  <c r="E21" i="15"/>
  <c r="D21" i="15"/>
  <c r="C21" i="15"/>
  <c r="B21" i="15"/>
  <c r="A21" i="15"/>
  <c r="E17" i="15"/>
  <c r="D17" i="15"/>
  <c r="C17" i="15"/>
  <c r="B17" i="15"/>
  <c r="A17" i="15"/>
  <c r="E13" i="15"/>
  <c r="G45" i="15" s="1"/>
  <c r="D13" i="15"/>
  <c r="C13" i="15"/>
  <c r="B13" i="15"/>
  <c r="A13" i="15"/>
  <c r="E12" i="15"/>
  <c r="D12" i="15"/>
  <c r="C12" i="15"/>
  <c r="A3" i="15"/>
  <c r="G74" i="16" l="1"/>
  <c r="G116" i="15"/>
  <c r="G260" i="15"/>
  <c r="G81" i="15"/>
  <c r="G151" i="15"/>
  <c r="G225" i="15"/>
  <c r="G186" i="15" l="1"/>
  <c r="G46" i="15"/>
  <c r="E68" i="13" l="1"/>
  <c r="D68" i="13"/>
  <c r="C68" i="13"/>
  <c r="B68" i="13"/>
  <c r="A68" i="13"/>
  <c r="E64" i="13"/>
  <c r="D64" i="13"/>
  <c r="C64" i="13"/>
  <c r="B64" i="13"/>
  <c r="A64" i="13"/>
  <c r="E60" i="13"/>
  <c r="D60" i="13"/>
  <c r="C60" i="13"/>
  <c r="B60" i="13"/>
  <c r="A60" i="13"/>
  <c r="E56" i="13"/>
  <c r="D56" i="13"/>
  <c r="C56" i="13"/>
  <c r="B56" i="13"/>
  <c r="A56" i="13"/>
  <c r="E52" i="13"/>
  <c r="D52" i="13"/>
  <c r="C52" i="13"/>
  <c r="B52" i="13"/>
  <c r="A52" i="13"/>
  <c r="E48" i="13"/>
  <c r="G72" i="13" s="1"/>
  <c r="D48" i="13"/>
  <c r="C48" i="13"/>
  <c r="B48" i="13"/>
  <c r="A48" i="13"/>
  <c r="C47" i="13"/>
  <c r="E41" i="13"/>
  <c r="D41" i="13"/>
  <c r="C41" i="13"/>
  <c r="B41" i="13"/>
  <c r="A41" i="13"/>
  <c r="E37" i="13"/>
  <c r="D37" i="13"/>
  <c r="C37" i="13"/>
  <c r="B37" i="13"/>
  <c r="A37" i="13"/>
  <c r="E33" i="13"/>
  <c r="D33" i="13"/>
  <c r="C33" i="13"/>
  <c r="B33" i="13"/>
  <c r="A33" i="13"/>
  <c r="E29" i="13"/>
  <c r="D29" i="13"/>
  <c r="C29" i="13"/>
  <c r="B29" i="13"/>
  <c r="A29" i="13"/>
  <c r="E25" i="13"/>
  <c r="D25" i="13"/>
  <c r="C25" i="13"/>
  <c r="B25" i="13"/>
  <c r="A25" i="13"/>
  <c r="E21" i="13"/>
  <c r="D21" i="13"/>
  <c r="C21" i="13"/>
  <c r="B21" i="13"/>
  <c r="A21" i="13"/>
  <c r="E17" i="13"/>
  <c r="D17" i="13"/>
  <c r="C17" i="13"/>
  <c r="B17" i="13"/>
  <c r="A17" i="13"/>
  <c r="E13" i="13"/>
  <c r="D13" i="13"/>
  <c r="C13" i="13"/>
  <c r="B13" i="13"/>
  <c r="A13" i="13"/>
  <c r="E12" i="13"/>
  <c r="D12" i="13"/>
  <c r="C12" i="13"/>
  <c r="A3" i="13"/>
  <c r="G73" i="13" l="1"/>
  <c r="F14" i="5" l="1"/>
  <c r="G16" i="5"/>
  <c r="G17" i="5"/>
  <c r="B19" i="5"/>
  <c r="D21" i="5"/>
  <c r="G26" i="5"/>
  <c r="F28" i="5"/>
  <c r="F29" i="5"/>
  <c r="F30" i="5"/>
  <c r="F31" i="5"/>
  <c r="E135" i="12" l="1"/>
  <c r="D135" i="12"/>
  <c r="C135" i="12"/>
  <c r="B135" i="12"/>
  <c r="A135" i="12"/>
  <c r="E131" i="12"/>
  <c r="D131" i="12"/>
  <c r="C131" i="12"/>
  <c r="B131" i="12"/>
  <c r="A131" i="12"/>
  <c r="E127" i="12"/>
  <c r="D127" i="12"/>
  <c r="C127" i="12"/>
  <c r="B127" i="12"/>
  <c r="A127" i="12"/>
  <c r="E123" i="12"/>
  <c r="G139" i="12" s="1"/>
  <c r="D123" i="12"/>
  <c r="C123" i="12"/>
  <c r="B123" i="12"/>
  <c r="A123" i="12"/>
  <c r="E122" i="12"/>
  <c r="D122" i="12"/>
  <c r="C122" i="12"/>
  <c r="E116" i="12"/>
  <c r="D116" i="12"/>
  <c r="C116" i="12"/>
  <c r="B116" i="12"/>
  <c r="A116" i="12"/>
  <c r="E112" i="12"/>
  <c r="D112" i="12"/>
  <c r="C112" i="12"/>
  <c r="B112" i="12"/>
  <c r="A112" i="12"/>
  <c r="E108" i="12"/>
  <c r="D108" i="12"/>
  <c r="C108" i="12"/>
  <c r="B108" i="12"/>
  <c r="A108" i="12"/>
  <c r="E107" i="12"/>
  <c r="D107" i="12"/>
  <c r="C107" i="12"/>
  <c r="E101" i="12"/>
  <c r="D101" i="12"/>
  <c r="C101" i="12"/>
  <c r="B101" i="12"/>
  <c r="A101" i="12"/>
  <c r="E97" i="12"/>
  <c r="D97" i="12"/>
  <c r="C97" i="12"/>
  <c r="B97" i="12"/>
  <c r="A97" i="12"/>
  <c r="E93" i="12"/>
  <c r="D93" i="12"/>
  <c r="C93" i="12"/>
  <c r="B93" i="12"/>
  <c r="A93" i="12"/>
  <c r="E89" i="12"/>
  <c r="D89" i="12"/>
  <c r="C89" i="12"/>
  <c r="B89" i="12"/>
  <c r="A89" i="12"/>
  <c r="E85" i="12"/>
  <c r="D85" i="12"/>
  <c r="C85" i="12"/>
  <c r="B85" i="12"/>
  <c r="A85" i="12"/>
  <c r="E81" i="12"/>
  <c r="D81" i="12"/>
  <c r="C81" i="12"/>
  <c r="B81" i="12"/>
  <c r="A81" i="12"/>
  <c r="E77" i="12"/>
  <c r="D77" i="12"/>
  <c r="C77" i="12"/>
  <c r="B77" i="12"/>
  <c r="A77" i="12"/>
  <c r="E73" i="12"/>
  <c r="D73" i="12"/>
  <c r="C73" i="12"/>
  <c r="B73" i="12"/>
  <c r="A73" i="12"/>
  <c r="E69" i="12"/>
  <c r="D69" i="12"/>
  <c r="C69" i="12"/>
  <c r="B69" i="12"/>
  <c r="A69" i="12"/>
  <c r="E65" i="12"/>
  <c r="D65" i="12"/>
  <c r="C65" i="12"/>
  <c r="B65" i="12"/>
  <c r="A65" i="12"/>
  <c r="E64" i="12"/>
  <c r="D64" i="12"/>
  <c r="C64" i="12"/>
  <c r="B64" i="12"/>
  <c r="A64" i="12"/>
  <c r="E63" i="12"/>
  <c r="D63" i="12"/>
  <c r="C63" i="12"/>
  <c r="E57" i="12"/>
  <c r="D57" i="12"/>
  <c r="C57" i="12"/>
  <c r="B57" i="12"/>
  <c r="A57" i="12"/>
  <c r="E53" i="12"/>
  <c r="D53" i="12"/>
  <c r="C53" i="12"/>
  <c r="B53" i="12"/>
  <c r="A53" i="12"/>
  <c r="E49" i="12"/>
  <c r="D49" i="12"/>
  <c r="C49" i="12"/>
  <c r="B49" i="12"/>
  <c r="A49" i="12"/>
  <c r="E45" i="12"/>
  <c r="D45" i="12"/>
  <c r="C45" i="12"/>
  <c r="B45" i="12"/>
  <c r="A45" i="12"/>
  <c r="E41" i="12"/>
  <c r="D41" i="12"/>
  <c r="C41" i="12"/>
  <c r="B41" i="12"/>
  <c r="A41" i="12"/>
  <c r="E37" i="12"/>
  <c r="D37" i="12"/>
  <c r="C37" i="12"/>
  <c r="B37" i="12"/>
  <c r="A37" i="12"/>
  <c r="E33" i="12"/>
  <c r="D33" i="12"/>
  <c r="C33" i="12"/>
  <c r="B33" i="12"/>
  <c r="A33" i="12"/>
  <c r="E29" i="12"/>
  <c r="D29" i="12"/>
  <c r="C29" i="12"/>
  <c r="B29" i="12"/>
  <c r="A29" i="12"/>
  <c r="E25" i="12"/>
  <c r="D25" i="12"/>
  <c r="C25" i="12"/>
  <c r="B25" i="12"/>
  <c r="A25" i="12"/>
  <c r="E21" i="12"/>
  <c r="D21" i="12"/>
  <c r="C21" i="12"/>
  <c r="B21" i="12"/>
  <c r="A21" i="12"/>
  <c r="E17" i="12"/>
  <c r="D17" i="12"/>
  <c r="C17" i="12"/>
  <c r="B17" i="12"/>
  <c r="A17" i="12"/>
  <c r="E13" i="12"/>
  <c r="D13" i="12"/>
  <c r="C13" i="12"/>
  <c r="B13" i="12"/>
  <c r="A13" i="12"/>
  <c r="E12" i="12"/>
  <c r="D12" i="12"/>
  <c r="C12" i="12"/>
  <c r="A3" i="12"/>
  <c r="G140" i="12" l="1"/>
</calcChain>
</file>

<file path=xl/sharedStrings.xml><?xml version="1.0" encoding="utf-8"?>
<sst xmlns="http://schemas.openxmlformats.org/spreadsheetml/2006/main" count="269" uniqueCount="100">
  <si>
    <t>NN</t>
  </si>
  <si>
    <t>ՏԵՂԵԿԱԳՐԻ Հ/Հ</t>
  </si>
  <si>
    <t>ՄԻՋԻՆ ԱՇԽԱՏԱՎԱՐՁ</t>
  </si>
  <si>
    <t>ՏՐԱՆՍՊՈՐՏԱՅԻՆ ԾԱԽՍԵՐԻ ԳՈՐԾԱԿԻՑ</t>
  </si>
  <si>
    <t>ԱՇԽԱՏԱՎԱՐՁԻ ԳՈՐԾԱԿԻՑ</t>
  </si>
  <si>
    <t>ՄԵՔԵՆԱ-ՄԵԽԱՆԻԶՄՆԵՐԻ ԳՈՐԾԱԿԻՑ</t>
  </si>
  <si>
    <t>Տեղային նախահաշիվ</t>
  </si>
  <si>
    <t>Ընդամենը</t>
  </si>
  <si>
    <t>ՊԱՅՄԱՆԱԳՐԻ ՀԱՄԱՐԸ</t>
  </si>
  <si>
    <t>ՆԱԽԱԳԾԻ ԱՆՎԱՆՈՒՄԸ</t>
  </si>
  <si>
    <t>ՏՎՅԱԼՆԵՐ</t>
  </si>
  <si>
    <t>Վերադիր ծախսեր 13.3%</t>
  </si>
  <si>
    <t>Շահույթ 11.0%</t>
  </si>
  <si>
    <t>ՊԱՏՎԻՐԱՏՈՒ</t>
  </si>
  <si>
    <t xml:space="preserve">Ընդամենը </t>
  </si>
  <si>
    <t>ԲՈՎԱՆԴԱԿՈՒԹՅՈՒՆ</t>
  </si>
  <si>
    <t>Բացատրագիր</t>
  </si>
  <si>
    <t>Ամփոփ նախահաշիվ</t>
  </si>
  <si>
    <t>Ծավալաթերթ նախահաշիվ</t>
  </si>
  <si>
    <t>ԲԱՑԱՏՐԱԳԻՐ</t>
  </si>
  <si>
    <t>Նախահաշիվը կազմված է ՀՀ քաղաքաշինության  նախարարության հրամանով</t>
  </si>
  <si>
    <t xml:space="preserve"> հաստատված  «գործող գներով  շինարարական աշխատանքների</t>
  </si>
  <si>
    <t xml:space="preserve"> գնահատման կարգի» համաձայն։</t>
  </si>
  <si>
    <t>Նախահաշիվները կազմված են նախագծային ծավալներին համապատասխան՝</t>
  </si>
  <si>
    <t xml:space="preserve"> ըստ ծավալաթերթի։</t>
  </si>
  <si>
    <t>Կոնստրուկտիվ էլեմենտների նյութածախսերը վերցված են 1984թ-ի նորմերով։</t>
  </si>
  <si>
    <t>Հիմնական աշխատավարձը և մեքենաների շահագործումը գնահատված են</t>
  </si>
  <si>
    <t xml:space="preserve"> 1984թ-ի գներով և վերահաշվարկված են</t>
  </si>
  <si>
    <t>տեղեկագրով՝</t>
  </si>
  <si>
    <t>ռուբլուց դրամ անցման հետևյալ գործակիցներով /ինդեքսներով/՝</t>
  </si>
  <si>
    <t>աշխատավարձի համար                                        -----------</t>
  </si>
  <si>
    <t>մեքենաների շահագործման համար               ----------</t>
  </si>
  <si>
    <t>Ռուբլուց դրամի անցման գործակիցը հաշվարկված է աշխատողների ամսական</t>
  </si>
  <si>
    <t>հազար դրամ  միջին  աշխատավարձի չափով։</t>
  </si>
  <si>
    <t>Նյութերի արժեքները վերցված են ֆինանսների նախարարության կողմից</t>
  </si>
  <si>
    <t xml:space="preserve"> հրատարակված</t>
  </si>
  <si>
    <t>տեղեկագրից և տվյալ ամսվա  շուկայական</t>
  </si>
  <si>
    <t xml:space="preserve"> արժեքներից՝ դրան ավելացված</t>
  </si>
  <si>
    <t>այլ նյութեր</t>
  </si>
  <si>
    <t>%</t>
  </si>
  <si>
    <t>տրանսպորտային ծախսեր</t>
  </si>
  <si>
    <t>պահեստավորման ծախսեր</t>
  </si>
  <si>
    <t>Ընդհանուր նախահաշվային արժեքը կազմում է</t>
  </si>
  <si>
    <t xml:space="preserve">հազար դրամ,
</t>
  </si>
  <si>
    <t>որի մեջ ներառված են՝</t>
  </si>
  <si>
    <t>Շին. մոնտաժային աշխատանքները</t>
  </si>
  <si>
    <t>հազ. դրամ</t>
  </si>
  <si>
    <t>Տեխնիկական հսկողությունը</t>
  </si>
  <si>
    <t>Հեղինակային հսկողությունը</t>
  </si>
  <si>
    <t>Վերադարձի գումարը կազմում է</t>
  </si>
  <si>
    <t>Ապամոնտաժված պիտանի նյութերը պահեստավորվում են և տնօրինվում են</t>
  </si>
  <si>
    <t xml:space="preserve"> պատվիրատուի հայեցողությամբ։</t>
  </si>
  <si>
    <t>Կազմեց՝ .............................................. Գ Մեսրոպյան</t>
  </si>
  <si>
    <t>ԾԱՎԱԼԱԹԵՐԹ ՆԱԽԱՀԱՇԻՎ</t>
  </si>
  <si>
    <t>Ընդամենը / Итого</t>
  </si>
  <si>
    <t>ԱԱՀ 20% / 20% НДС</t>
  </si>
  <si>
    <t>ԱՇԽԱՏԱՆՔՆԵՐԻ ԱՆՎԱՆՈՒՄԸ НАИМЕНОВАНИЕ РАБОТ</t>
  </si>
  <si>
    <t>ՉԱՓՄԱՆ ՄԻԱՎՈՐԸ        ЕДИНИЦА ИЗМЕРЕНИЯ</t>
  </si>
  <si>
    <t>ԾԱՎԱԼԸ                    ОБЬЕМ</t>
  </si>
  <si>
    <t>1 ՄԻԱՎՈՐԻ ԱՐԺԵՔԸ /հազ. Դրամ/        СТОИМОСТЬ 1 ЕДИНИЦЫ                               /тыс. AMD/</t>
  </si>
  <si>
    <t>ԸՆԴՀԱՆՈՒՐ ԱՐԺԵՔԸ ОБЩАЯ СТОИМОСТЬ</t>
  </si>
  <si>
    <t>ՀԻՄՆԱՎՈՐՈՒՄ ОБОСНОВАНИЕ</t>
  </si>
  <si>
    <t>ՀԱԶ. ԴՐԱՄ    /тысяча AMD/</t>
  </si>
  <si>
    <t>Տոկոսը ընդհանուրի համար</t>
  </si>
  <si>
    <t>Կազմեց՝------------------------------------------------------------ Գ. Մեսրոպյան</t>
  </si>
  <si>
    <t>ԵՂԵԳԻՍԻ ՀԱՄԱՅՆՔԱՊԵՏԱՐԱՆ</t>
  </si>
  <si>
    <t>2022թ. N11</t>
  </si>
  <si>
    <t xml:space="preserve">ՎՁՄ ԵՀ ԳՀ ԾՁԲ 2023/01  </t>
  </si>
  <si>
    <t>ԱՂՆՋԱՁՈՐ ԲՆԱԿԱՎԱՅՐԻ ՈՌՈԳՄԱՆ ԱՌՎԻ ԿԱՌՈՒՑՈՒՄ</t>
  </si>
  <si>
    <t>ՈՌՈԳՄԱՆ ԱՌՈՒ ՄԵՏԱՂԵ ԿԻՍԱԽՈՂՈՎԱԿՆԵՐՈՎ Ф530*5մմ</t>
  </si>
  <si>
    <t xml:space="preserve">գմ/пм </t>
  </si>
  <si>
    <t>E1-961</t>
  </si>
  <si>
    <t xml:space="preserve">Առկա առվի հատակի հարթեցում ձեռքով  3-րդ կարգի գրունտներում ручное выравнивание дна на грунтах 3 класса.                                                        </t>
  </si>
  <si>
    <t>մ3/м3</t>
  </si>
  <si>
    <t>E1-962</t>
  </si>
  <si>
    <t xml:space="preserve">Առկա առվի հատակի հարթեցում ձեռքով  4-րդ կարգի գրունտներում ручное выравнивание дна на грунтах 4 класса.                                                        </t>
  </si>
  <si>
    <t xml:space="preserve">22-74   к=0.6, ВСН 452-84  </t>
  </si>
  <si>
    <t xml:space="preserve">Խողովակաշարերի կտրում պողպատե խողովակներից 530*5.0մմ տրամագծով /կիսախողովակի ստացում/ Резка трубопроводов из стальных полутруб- диаметр 530*5,0мм                                                       </t>
  </si>
  <si>
    <t>E22-74    Q=0,5</t>
  </si>
  <si>
    <t xml:space="preserve">Խողովակաշարերի տեղադրում պողպատե կիսախողովակներից 530*5.0մմ տրամագծով Монтаж трубопроводов из стальных полутруб диаметр 530*5,0мм                                                       </t>
  </si>
  <si>
    <t>E13-121   
գ-2</t>
  </si>
  <si>
    <t xml:space="preserve">Կիսախողովակների ներքին մակերևույթների նախաներկում  ГФ -021 2 շերտով        Предварительная окраска внутренних поверхностей полутруб в 2 слоя ГФ-021                                   </t>
  </si>
  <si>
    <t>մ2/м2</t>
  </si>
  <si>
    <t xml:space="preserve">E15--613 </t>
  </si>
  <si>
    <t xml:space="preserve">Կիսախողովակի ներքին մակերեսների երկշերտ ներկում հակակոռոզիոն յուղաներկով      Двухслойная покраска внутренних поверхностей хафпайпа антикоррозийной масляной краской                          </t>
  </si>
  <si>
    <t xml:space="preserve">E13-103      E13-104 </t>
  </si>
  <si>
    <t xml:space="preserve">Կիսախողովակի արտաքին մակերեսների հակակոռոզիոն մեկուսացում բիտումային մածիկով          Антикоррозийная изоляция наружных поверхностей полутрубы битумной пастой                                         </t>
  </si>
  <si>
    <t>E22-401</t>
  </si>
  <si>
    <t>Պողպատե DN530x5 (St) կիսախողովակների վրա Ø219 անցքի բացում, շուրթերի մշակումով      Отверстие Ø219 на стальных полутрубах DN530x5 (St), с обработкой кромки</t>
  </si>
  <si>
    <t>հատ/ шт</t>
  </si>
  <si>
    <t>E22-69</t>
  </si>
  <si>
    <t xml:space="preserve">Կարճախողովակաշարերի տեղադրում , L=1,0մ պողպատե խողովակներից 219*5.0մմ տրամագծով Монтаж трубопроводов из стальных труб - гидравлическое испытание - диаметр 219*5,0мм                                                       </t>
  </si>
  <si>
    <t xml:space="preserve"> E22-149 </t>
  </si>
  <si>
    <t xml:space="preserve">Կարճախողովակաշարեր /L=1,0մ, Ф219*5.0մմ/ ուժեղ հակակոռոզիոն մեկուսացում   Короткие трубопроводы /L=1,0м, Ф219*5,0мм/ прочная антикоррозийная изоляция                                </t>
  </si>
  <si>
    <t>E1-969</t>
  </si>
  <si>
    <t xml:space="preserve">Բնահողի ետլիցք ձեռքով խողովակաշարի կողային մասերում  3-րդ կարգի գրունտներում      Обратная засыпка вручную грунт 3 класса                                                    </t>
  </si>
  <si>
    <t>*Բոլոր ծախսերը ընդգրկված են միավորի գների մեջ</t>
  </si>
  <si>
    <t>Վերադիր ծախսեր 13,3/</t>
  </si>
  <si>
    <t>Շահույթ  11,0/</t>
  </si>
  <si>
    <t>ԱԱՀ20/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</si>
</sst>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5" x14ac:knownFonts="1">
    <font>
      <sz val="11"/>
      <color theme="1"/>
      <name val="Calibri"/>
      <family val="2"/>
      <charset val="204"/>
      <scheme val="minor"/>
    </font>
    <font>
      <sz val="10"/>
      <color theme="1"/>
      <name val="Arial Unicode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 Unicode"/>
      <family val="2"/>
      <charset val="204"/>
    </font>
    <font>
      <sz val="10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name val="Arial Unicode"/>
      <family val="2"/>
      <charset val="204"/>
    </font>
    <font>
      <b/>
      <i/>
      <sz val="11"/>
      <name val="Arial Unicode"/>
      <family val="2"/>
      <charset val="204"/>
    </font>
    <font>
      <b/>
      <u/>
      <sz val="12"/>
      <name val="Arial Unicode"/>
      <family val="2"/>
      <charset val="204"/>
    </font>
    <font>
      <b/>
      <sz val="10"/>
      <name val="Arial Unicode"/>
      <family val="2"/>
      <charset val="204"/>
    </font>
    <font>
      <i/>
      <sz val="10"/>
      <name val="Arial Unicode"/>
      <family val="2"/>
      <charset val="204"/>
    </font>
    <font>
      <b/>
      <i/>
      <u/>
      <sz val="10"/>
      <name val="Arial Unicode"/>
      <family val="2"/>
      <charset val="204"/>
    </font>
    <font>
      <b/>
      <i/>
      <sz val="10"/>
      <name val="Arial Unicode"/>
      <family val="2"/>
      <charset val="204"/>
    </font>
    <font>
      <sz val="12"/>
      <name val="Arial Unicode"/>
      <family val="2"/>
      <charset val="204"/>
    </font>
    <font>
      <sz val="8"/>
      <name val="Arial Unicode"/>
      <family val="2"/>
      <charset val="204"/>
    </font>
    <font>
      <sz val="14"/>
      <name val="Arial Unicode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Armenian"/>
      <family val="2"/>
    </font>
    <font>
      <sz val="1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6" fillId="0" borderId="0"/>
    <xf numFmtId="0" fontId="5" fillId="0" borderId="0"/>
    <xf numFmtId="0" fontId="21" fillId="0" borderId="0"/>
    <xf numFmtId="0" fontId="22" fillId="0" borderId="0"/>
  </cellStyleXfs>
  <cellXfs count="155">
    <xf numFmtId="0" fontId="0" fillId="0" borderId="0" xfId="0"/>
    <xf numFmtId="0" fontId="1" fillId="0" borderId="0" xfId="0" applyFont="1"/>
    <xf numFmtId="3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0" xfId="0" applyFont="1"/>
    <xf numFmtId="0" fontId="0" fillId="0" borderId="0" xfId="0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Alignment="1">
      <alignment vertical="top"/>
    </xf>
    <xf numFmtId="0" fontId="2" fillId="0" borderId="0" xfId="0" applyFont="1"/>
    <xf numFmtId="3" fontId="0" fillId="0" borderId="0" xfId="0" applyNumberFormat="1" applyAlignment="1">
      <alignment horizontal="center"/>
    </xf>
    <xf numFmtId="2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left"/>
    </xf>
    <xf numFmtId="164" fontId="2" fillId="0" borderId="0" xfId="0" applyNumberFormat="1" applyFont="1" applyAlignment="1">
      <alignment horizontal="center" vertical="center"/>
    </xf>
    <xf numFmtId="0" fontId="9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right" vertical="center" wrapText="1"/>
    </xf>
    <xf numFmtId="164" fontId="14" fillId="0" borderId="1" xfId="0" applyNumberFormat="1" applyFont="1" applyBorder="1" applyAlignment="1">
      <alignment horizontal="center" vertical="center"/>
    </xf>
    <xf numFmtId="164" fontId="1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15" fillId="0" borderId="0" xfId="0" applyNumberFormat="1" applyFont="1" applyAlignment="1">
      <alignment horizont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vertical="center" wrapText="1"/>
    </xf>
    <xf numFmtId="0" fontId="9" fillId="0" borderId="0" xfId="0" applyFont="1" applyAlignment="1">
      <alignment wrapText="1"/>
    </xf>
    <xf numFmtId="0" fontId="9" fillId="0" borderId="0" xfId="0" applyFont="1" applyAlignment="1">
      <alignment vertical="center" wrapText="1"/>
    </xf>
    <xf numFmtId="164" fontId="9" fillId="0" borderId="0" xfId="0" applyNumberFormat="1" applyFont="1" applyAlignment="1">
      <alignment horizontal="center" vertical="center"/>
    </xf>
    <xf numFmtId="164" fontId="9" fillId="0" borderId="0" xfId="0" applyNumberFormat="1" applyFont="1"/>
    <xf numFmtId="164" fontId="3" fillId="0" borderId="0" xfId="0" applyNumberFormat="1" applyFont="1"/>
    <xf numFmtId="0" fontId="3" fillId="0" borderId="0" xfId="0" applyFont="1" applyAlignment="1">
      <alignment horizontal="center" vertical="center" wrapText="1"/>
    </xf>
    <xf numFmtId="164" fontId="9" fillId="0" borderId="0" xfId="0" applyNumberFormat="1" applyFont="1" applyAlignment="1">
      <alignment horizontal="center"/>
    </xf>
    <xf numFmtId="164" fontId="10" fillId="0" borderId="0" xfId="0" applyNumberFormat="1" applyFont="1" applyAlignment="1">
      <alignment horizontal="center"/>
    </xf>
    <xf numFmtId="10" fontId="1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0" fontId="3" fillId="0" borderId="0" xfId="0" applyNumberFormat="1" applyFont="1"/>
    <xf numFmtId="2" fontId="1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/>
    </xf>
    <xf numFmtId="0" fontId="23" fillId="0" borderId="0" xfId="0" applyFont="1" applyAlignment="1">
      <alignment horizontal="right"/>
    </xf>
    <xf numFmtId="0" fontId="20" fillId="0" borderId="0" xfId="0" applyFont="1"/>
    <xf numFmtId="0" fontId="23" fillId="0" borderId="0" xfId="0" applyFont="1" applyAlignment="1">
      <alignment horizontal="right" vertical="center"/>
    </xf>
    <xf numFmtId="164" fontId="24" fillId="0" borderId="0" xfId="0" applyNumberFormat="1" applyFont="1" applyAlignment="1">
      <alignment horizontal="right" vertical="center"/>
    </xf>
    <xf numFmtId="0" fontId="19" fillId="0" borderId="0" xfId="0" applyFont="1" applyAlignment="1">
      <alignment horizontal="left"/>
    </xf>
    <xf numFmtId="164" fontId="20" fillId="0" borderId="0" xfId="0" applyNumberFormat="1" applyFont="1"/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right" vertical="center" wrapText="1"/>
    </xf>
    <xf numFmtId="164" fontId="3" fillId="0" borderId="0" xfId="0" applyNumberFormat="1" applyFont="1" applyAlignment="1">
      <alignment wrapText="1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164" fontId="14" fillId="0" borderId="1" xfId="0" applyNumberFormat="1" applyFont="1" applyBorder="1" applyAlignment="1">
      <alignment horizontal="center" vertical="center" wrapText="1"/>
    </xf>
    <xf numFmtId="10" fontId="14" fillId="0" borderId="1" xfId="0" applyNumberFormat="1" applyFont="1" applyBorder="1" applyAlignment="1">
      <alignment horizontal="center" vertical="center" wrapText="1"/>
    </xf>
    <xf numFmtId="164" fontId="15" fillId="0" borderId="0" xfId="0" applyNumberFormat="1" applyFont="1" applyAlignment="1">
      <alignment horizontal="center" vertical="center" wrapText="1"/>
    </xf>
    <xf numFmtId="164" fontId="9" fillId="0" borderId="0" xfId="0" applyNumberFormat="1" applyFont="1" applyAlignment="1">
      <alignment horizontal="center" wrapText="1"/>
    </xf>
    <xf numFmtId="164" fontId="10" fillId="0" borderId="0" xfId="0" applyNumberFormat="1" applyFont="1" applyAlignment="1">
      <alignment horizontal="center" wrapText="1"/>
    </xf>
    <xf numFmtId="164" fontId="9" fillId="0" borderId="0" xfId="0" applyNumberFormat="1" applyFont="1" applyAlignment="1">
      <alignment horizontal="center" vertical="center" wrapText="1"/>
    </xf>
    <xf numFmtId="164" fontId="10" fillId="0" borderId="0" xfId="0" applyNumberFormat="1" applyFont="1" applyAlignment="1">
      <alignment horizontal="center" vertical="center" wrapText="1"/>
    </xf>
    <xf numFmtId="10" fontId="3" fillId="0" borderId="0" xfId="0" applyNumberFormat="1" applyFont="1" applyAlignment="1">
      <alignment wrapText="1"/>
    </xf>
    <xf numFmtId="10" fontId="9" fillId="0" borderId="0" xfId="0" applyNumberFormat="1" applyFont="1" applyAlignment="1">
      <alignment wrapText="1"/>
    </xf>
    <xf numFmtId="164" fontId="9" fillId="0" borderId="0" xfId="0" applyNumberFormat="1" applyFont="1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164" fontId="9" fillId="0" borderId="0" xfId="0" applyNumberFormat="1" applyFont="1" applyAlignment="1">
      <alignment horizontal="right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20" fillId="0" borderId="0" xfId="0" applyFont="1" applyAlignment="1">
      <alignment horizontal="center"/>
    </xf>
    <xf numFmtId="0" fontId="23" fillId="0" borderId="0" xfId="0" applyFont="1"/>
    <xf numFmtId="0" fontId="23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/>
    </xf>
    <xf numFmtId="0" fontId="18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12" fillId="0" borderId="0" xfId="0" applyFont="1" applyAlignment="1">
      <alignment horizontal="right"/>
    </xf>
    <xf numFmtId="0" fontId="12" fillId="0" borderId="0" xfId="0" applyFont="1" applyAlignment="1">
      <alignment horizontal="left"/>
    </xf>
    <xf numFmtId="0" fontId="3" fillId="0" borderId="0" xfId="0" applyFont="1" applyAlignment="1">
      <alignment horizontal="right" vertical="center"/>
    </xf>
    <xf numFmtId="164" fontId="1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/>
    </xf>
    <xf numFmtId="0" fontId="16" fillId="0" borderId="0" xfId="0" applyFont="1" applyAlignment="1">
      <alignment horizont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64" fontId="3" fillId="0" borderId="1" xfId="0" applyNumberFormat="1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textRotation="90" wrapText="1"/>
    </xf>
    <xf numFmtId="0" fontId="17" fillId="0" borderId="1" xfId="0" applyFont="1" applyBorder="1" applyAlignment="1">
      <alignment vertical="center" wrapText="1"/>
    </xf>
    <xf numFmtId="0" fontId="13" fillId="0" borderId="5" xfId="0" applyFont="1" applyBorder="1" applyAlignment="1">
      <alignment horizontal="right" vertical="center" wrapText="1"/>
    </xf>
    <xf numFmtId="0" fontId="13" fillId="0" borderId="6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164" fontId="3" fillId="0" borderId="7" xfId="0" applyNumberFormat="1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</cellXfs>
  <cellStyles count="6">
    <cellStyle name="Normal 3 2" xfId="2"/>
    <cellStyle name="Normal 4 2 2" xfId="3"/>
    <cellStyle name="Normal 8 2 2" xfId="4"/>
    <cellStyle name="Обычный" xfId="0" builtinId="0"/>
    <cellStyle name="Обычный 3" xfId="5"/>
    <cellStyle name="Обычный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4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7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externalLink" Target="externalLinks/externalLink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23" Type="http://schemas.openxmlformats.org/officeDocument/2006/relationships/externalLink" Target="externalLinks/externalLink9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8.xml"/><Relationship Id="rId27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6.%20%20NAXAHASHIV%202017\9.17-%20Hnaberd%20Kangar\Naxahashiv\3.%20Naxahashiv-15.05.201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7.%20Naxahashiv%202018\01.18-%20Abovyan%20Kangar\Naxahashiv\3.%20Naxahashiv-15.05.201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400;&#1404;&#1400;&#1379;&#1400;&#1410;&#1396;%20%202023&#1385;%20-%20&#1082;&#1086;&#1087;&#1080;&#1103;%20-%20&#1082;&#1086;&#1087;&#1080;&#1103;%20-%20&#1082;&#1086;&#1087;&#1080;&#1103;/&#1337;&#1377;&#1404;&#1377;&#1385;&#1400;&#1410;&#1396;&#1378;%20-%20&#1400;&#1404;&#1400;&#1379;&#1400;&#1410;&#1396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400;&#1404;&#1400;&#1379;&#1400;&#1410;&#1396;%20%202023&#1385;%20-%20&#1082;&#1086;&#1087;&#1080;&#1103;%20-%20&#1082;&#1086;&#1087;&#1080;&#1103;%20-%20&#1082;&#1086;&#1087;&#1080;&#1103;/&#1344;&#1400;&#1408;&#1405;%20-%20&#1400;&#1404;&#1400;&#1379;&#1400;&#1410;&#1396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&#1400;&#1404;&#1400;&#1379;&#1400;&#1410;&#1396;%20%202023&#1385;%20-%20&#1082;&#1086;&#1087;&#1080;&#1103;%20-%20&#1082;&#1086;&#1087;&#1080;&#1103;%20-%20&#1082;&#1086;&#1087;&#1080;&#1103;/&#1364;&#1377;&#1408;&#1377;&#1379;&#1388;&#1400;&#1410;&#1389;%20-%20&#1400;&#1404;&#1400;&#1379;&#1400;&#1410;&#1396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&#1400;&#1404;&#1400;&#1379;&#1400;&#1410;&#1396;%20%202023&#1385;%20-%20&#1082;&#1086;&#1087;&#1080;&#1103;%20-%20&#1082;&#1086;&#1087;&#1080;&#1103;%20-%20&#1082;&#1086;&#1087;&#1080;&#1103;/&#1333;&#1394;&#1381;&#1379;&#1387;&#1405;%20-%20&#1400;&#1404;&#1400;&#1379;&#1400;&#1410;&#1396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&#1400;&#1404;&#1400;&#1379;&#1400;&#1410;&#1396;%20%202023&#1385;%20-%20&#1082;&#1086;&#1087;&#1080;&#1103;%20-%20&#1082;&#1086;&#1087;&#1080;&#1103;%20-%20&#1082;&#1086;&#1087;&#1080;&#1103;/&#1344;&#1381;&#1408;&#1396;&#1400;&#1398;%20-%20&#1400;&#1404;&#1400;&#1379;&#1400;&#1410;&#1396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&#1400;&#1404;&#1400;&#1379;&#1400;&#1410;&#1396;%20%202023&#1385;%20-%20&#1082;&#1086;&#1087;&#1080;&#1103;%20-%20&#1082;&#1086;&#1087;&#1080;&#1103;%20-%20&#1082;&#1086;&#1087;&#1080;&#1103;/&#1331;&#1400;&#1394;&#1385;&#1377;&#1398;&#1387;&#1391;%20-%20&#1400;&#1404;&#1400;&#1379;&#1400;&#1410;&#1396;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&#1400;&#1404;&#1400;&#1379;&#1400;&#1410;&#1396;%20%202023&#1385;%20-%20&#1082;&#1086;&#1087;&#1080;&#1103;%20-%20&#1082;&#1086;&#1087;&#1080;&#1103;%20-%20&#1082;&#1086;&#1087;&#1080;&#1103;/&#1344;&#1400;&#1408;&#1378;&#1377;&#1407;&#1381;&#1394;%20-%20&#1400;&#1404;&#1400;&#1379;&#1400;&#1410;&#139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"/>
      <sheetName val="NAX"/>
      <sheetName val="թեր ակտ"/>
      <sheetName val="Ծավալաթերթ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"/>
      <sheetName val="NAX"/>
      <sheetName val="թեր ակտ"/>
      <sheetName val="Ծավալաթերթ"/>
    </sheetNames>
    <sheetDataSet>
      <sheetData sheetId="0"/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Տվյալներ"/>
      <sheetName val="Բովանդակություն"/>
      <sheetName val="Բացատրագիր"/>
      <sheetName val="Ամփոփ նախահաշիվ"/>
      <sheetName val="4․ Թառաթումբ"/>
      <sheetName val="Ծավ նախ"/>
    </sheetNames>
    <sheetDataSet>
      <sheetData sheetId="0">
        <row r="9">
          <cell r="C9" t="str">
            <v>ԹԱՌԱԹՈՒՄԲ ԲՆԱԿԱՎԱՅՐԻ ՈՌՈԳՄԱՆ ԱՌՎԻ ԿԱՌՈՒՑՈՒՄ</v>
          </cell>
        </row>
      </sheetData>
      <sheetData sheetId="1"/>
      <sheetData sheetId="2"/>
      <sheetData sheetId="3"/>
      <sheetData sheetId="4">
        <row r="18">
          <cell r="C18" t="str">
            <v>ՀԱՏՎԱԾ 1 - ՄԵՏԱՂԵ ԽՈՂՈՎԱԿ Ф273*5մմ</v>
          </cell>
          <cell r="D18" t="str">
            <v xml:space="preserve">գմ/пм </v>
          </cell>
          <cell r="E18">
            <v>32</v>
          </cell>
        </row>
        <row r="19">
          <cell r="A19">
            <v>1</v>
          </cell>
          <cell r="B19" t="str">
            <v>E46--81</v>
          </cell>
          <cell r="C19" t="str">
            <v>Խողովակի միացման մասում բետոնի քանդում 
Снос бетона в месте соединения труб</v>
          </cell>
          <cell r="D19" t="str">
            <v>մ3/м3</v>
          </cell>
          <cell r="E19">
            <v>0.3</v>
          </cell>
        </row>
        <row r="23">
          <cell r="A23">
            <v>2</v>
          </cell>
          <cell r="B23" t="str">
            <v>E37-707</v>
          </cell>
          <cell r="C23" t="str">
            <v xml:space="preserve">Առկա առվի հատակի և պատերի իրականացում B15, F150, W4 դասի բետոնով    Выполнение полов и стен бетоном классов B15, F150, W4                                               </v>
          </cell>
          <cell r="D23" t="str">
            <v>մ3/м3</v>
          </cell>
          <cell r="E23">
            <v>2</v>
          </cell>
        </row>
        <row r="28">
          <cell r="A28">
            <v>3</v>
          </cell>
          <cell r="B28" t="str">
            <v>E22-387</v>
          </cell>
          <cell r="C28" t="str">
            <v xml:space="preserve">Պողպատե կարգավորիչ փականի տեղադրում Ф250մմ           
Установка стальной регулирующей задвижки в люк Ф250мм       </v>
          </cell>
          <cell r="D28" t="str">
            <v>հատ</v>
          </cell>
          <cell r="E28">
            <v>1</v>
          </cell>
        </row>
        <row r="32">
          <cell r="A32">
            <v>4</v>
          </cell>
          <cell r="B32" t="str">
            <v>E22-435</v>
          </cell>
          <cell r="C32" t="str">
            <v xml:space="preserve">Պողպատե կցաշուրթերի մոնտաժում 250մմ տրամագծով     Монтаж стальных фланцев диаметром 250 мм                                           </v>
          </cell>
          <cell r="D32" t="str">
            <v>հատ</v>
          </cell>
          <cell r="E32">
            <v>2</v>
          </cell>
        </row>
        <row r="36">
          <cell r="A36">
            <v>5</v>
          </cell>
          <cell r="B36" t="str">
            <v>E1-57</v>
          </cell>
          <cell r="C36" t="str">
            <v xml:space="preserve">Բնահողի մշակումը 3-րդ կարգի գրունտներում էքսկավատորով, կողլիցք Обработка грунтах 3 класса экскаватором                                                          </v>
          </cell>
          <cell r="D36" t="str">
            <v xml:space="preserve">մ3/м3 </v>
          </cell>
          <cell r="E36">
            <v>3.2</v>
          </cell>
        </row>
        <row r="40">
          <cell r="A40">
            <v>6</v>
          </cell>
          <cell r="B40" t="str">
            <v>E1-58</v>
          </cell>
          <cell r="C40" t="str">
            <v xml:space="preserve">Բնահողի մշակումը 4-րդ կարգի գրունտներում էքսկավատորով, կողլիցք Обработка грунтах 4 класса экскаватором                                                          </v>
          </cell>
          <cell r="D40" t="str">
            <v xml:space="preserve">մ3/м3 </v>
          </cell>
          <cell r="E40">
            <v>3.2</v>
          </cell>
        </row>
        <row r="44">
          <cell r="A44">
            <v>7</v>
          </cell>
          <cell r="B44" t="str">
            <v>E1-59</v>
          </cell>
          <cell r="C44" t="str">
            <v xml:space="preserve">Բնահողի մշակումը 5-րդ կարգի գրունտներում էքսկավատորով, կողլիցք Обработка грунтах 5 класса экскаватором                                                          </v>
          </cell>
          <cell r="D44" t="str">
            <v xml:space="preserve">մ3/м3 </v>
          </cell>
          <cell r="E44">
            <v>1.6</v>
          </cell>
        </row>
        <row r="48">
          <cell r="A48">
            <v>8</v>
          </cell>
          <cell r="B48" t="str">
            <v>E1-961</v>
          </cell>
          <cell r="C48" t="str">
            <v xml:space="preserve">Առկա առվի հատակի հարթեցում ձեռքով  3-րդ կարգի գրունտներում ручное выравнивание дна на грунтах 3 класса.                                                        </v>
          </cell>
          <cell r="D48" t="str">
            <v>մ3/м3</v>
          </cell>
          <cell r="E48">
            <v>0.8</v>
          </cell>
        </row>
        <row r="52">
          <cell r="A52">
            <v>9</v>
          </cell>
          <cell r="B52" t="str">
            <v>E22-70</v>
          </cell>
          <cell r="C52" t="str">
            <v xml:space="preserve">Խողովակաշարերի տեղադրում պողպատե խողովակներից 273*5.0մմ տրամագծով Монтаж трубопроводов из стальных труб - гидравлическое испытание - диаметр 273*5,0мм                                                       </v>
          </cell>
          <cell r="D52" t="str">
            <v xml:space="preserve">գմ/пм </v>
          </cell>
          <cell r="E52">
            <v>32</v>
          </cell>
        </row>
        <row r="56">
          <cell r="A56">
            <v>10</v>
          </cell>
          <cell r="B56" t="str">
            <v xml:space="preserve"> E22-150</v>
          </cell>
          <cell r="C56" t="str">
            <v xml:space="preserve">Խողովակաշարերի /Ф273*5.0մմ/ ուժեղ հակակոռոզիոն մեկուսացում   Короткие трубопроводы /Ф273*5,0мм/ прочная антикоррозийная изоляция                                </v>
          </cell>
          <cell r="D56" t="str">
            <v xml:space="preserve">գմ/пм </v>
          </cell>
          <cell r="E56">
            <v>32</v>
          </cell>
        </row>
        <row r="60">
          <cell r="A60">
            <v>11</v>
          </cell>
          <cell r="B60" t="str">
            <v>E1-257</v>
          </cell>
          <cell r="C60" t="str">
            <v xml:space="preserve">Բնահողի ետլիցք բուլդոզերով                       ЗАСЫПКА БУЛЬДОЗЕРАМИ             </v>
          </cell>
          <cell r="D60" t="str">
            <v>մ3 / м3</v>
          </cell>
          <cell r="E60">
            <v>6.12783152</v>
          </cell>
        </row>
        <row r="64">
          <cell r="A64">
            <v>12</v>
          </cell>
          <cell r="B64" t="str">
            <v>1-1144</v>
          </cell>
          <cell r="C64" t="str">
            <v xml:space="preserve">Անհարթությունների ուղղում մեխանիզմով ПЛАНИРОВКА ЭКСКАВАТОРОМ-ПЛАНИРОВЩИКОМ </v>
          </cell>
          <cell r="D64" t="str">
            <v>մ2 / м2</v>
          </cell>
          <cell r="E64">
            <v>96</v>
          </cell>
        </row>
        <row r="69">
          <cell r="C69" t="str">
            <v>ՀԱՏՎԱԾ 2 - ՄԵՏԱՂԵ ԽՈՂՈՎԱԿ Ф273*5մմ</v>
          </cell>
          <cell r="D69" t="str">
            <v xml:space="preserve">գմ/пм </v>
          </cell>
          <cell r="E69">
            <v>43</v>
          </cell>
        </row>
        <row r="70">
          <cell r="A70">
            <v>13</v>
          </cell>
          <cell r="B70" t="str">
            <v>E37-707</v>
          </cell>
          <cell r="C70" t="str">
            <v>Խողովակի սկզմբնամասում բետոնե գլխադիրի իրականացում  B15F150 W4 դասի բետոնով /1000(L)*500(h)*200(b)մմ/
Выполнение бетонных коллекторов полутруб бетоном класса Б15Ф150 W4</v>
          </cell>
          <cell r="D70" t="str">
            <v>մ3/м3</v>
          </cell>
          <cell r="E70">
            <v>0.2</v>
          </cell>
        </row>
        <row r="75">
          <cell r="A75">
            <v>14</v>
          </cell>
          <cell r="B75" t="str">
            <v>E1-57</v>
          </cell>
          <cell r="C75" t="str">
            <v xml:space="preserve">Բնահողի մշակումը 3-րդ կարգի գրունտներում էքսկավատորով, կողլիցք Обработка грунтах 3 класса экскаватором                                                          </v>
          </cell>
          <cell r="D75" t="str">
            <v xml:space="preserve">մ3/м3 </v>
          </cell>
          <cell r="E75">
            <v>4.3</v>
          </cell>
        </row>
        <row r="79">
          <cell r="A79">
            <v>15</v>
          </cell>
          <cell r="B79" t="str">
            <v>E1-58</v>
          </cell>
          <cell r="C79" t="str">
            <v xml:space="preserve">Բնահողի մշակումը 4-րդ կարգի գրունտներում էքսկավատորով, կողլիցք Обработка грунтах 4 класса экскаватором                                                          </v>
          </cell>
          <cell r="D79" t="str">
            <v xml:space="preserve">մ3/м3 </v>
          </cell>
          <cell r="E79">
            <v>4.3</v>
          </cell>
        </row>
        <row r="83">
          <cell r="A83">
            <v>16</v>
          </cell>
          <cell r="B83" t="str">
            <v>E1-59</v>
          </cell>
          <cell r="C83" t="str">
            <v xml:space="preserve">Բնահողի մշակումը 5-րդ կարգի գրունտներում էքսկավատորով, կողլիցք Обработка грунтах 5 класса экскаватором                                                          </v>
          </cell>
          <cell r="D83" t="str">
            <v xml:space="preserve">մ3/м3 </v>
          </cell>
          <cell r="E83">
            <v>2.15</v>
          </cell>
        </row>
        <row r="87">
          <cell r="A87">
            <v>17</v>
          </cell>
          <cell r="B87" t="str">
            <v>E1-961</v>
          </cell>
          <cell r="C87" t="str">
            <v xml:space="preserve">Առկա առվի հատակի հարթեցում ձեռքով  3-րդ կարգի գրունտներում ручное выравнивание дна на грунтах 3 класса.                                                        </v>
          </cell>
          <cell r="D87" t="str">
            <v>մ3/м3</v>
          </cell>
          <cell r="E87">
            <v>0.64500000000000002</v>
          </cell>
        </row>
        <row r="91">
          <cell r="A91">
            <v>18</v>
          </cell>
          <cell r="B91" t="str">
            <v>E37-76</v>
          </cell>
          <cell r="C91" t="str">
            <v>Ավազակոպճով նախաշերտի իրականացում10սմ Пескоструйная обработка 10 см</v>
          </cell>
          <cell r="D91" t="str">
            <v xml:space="preserve">մ3/м3 </v>
          </cell>
          <cell r="E91">
            <v>0.4</v>
          </cell>
        </row>
        <row r="95">
          <cell r="A95">
            <v>19</v>
          </cell>
          <cell r="B95" t="str">
            <v>E37-707</v>
          </cell>
          <cell r="C95" t="str">
            <v xml:space="preserve">Բետոնե բաժանարարի կառուցում B15, F150, W4 դասի բետոնով    Выполнение полов и стен бетоном классов B15, F150, W4                                               </v>
          </cell>
          <cell r="D95" t="str">
            <v>մ3/м3</v>
          </cell>
          <cell r="E95">
            <v>2</v>
          </cell>
        </row>
        <row r="100">
          <cell r="A100">
            <v>20</v>
          </cell>
          <cell r="B100" t="str">
            <v>E22-70</v>
          </cell>
          <cell r="C100" t="str">
            <v xml:space="preserve">Խողովակաշարերի տեղադրում պողպատե խողովակներից 273*5.0մմ տրամագծով Монтаж трубопроводов из стальных труб - гидравлическое испытание - диаметр 273*5,0мм                                                       </v>
          </cell>
          <cell r="D100" t="str">
            <v xml:space="preserve">գմ/пм </v>
          </cell>
          <cell r="E100">
            <v>43</v>
          </cell>
        </row>
        <row r="104">
          <cell r="A104">
            <v>21</v>
          </cell>
          <cell r="B104" t="str">
            <v xml:space="preserve"> E22-150</v>
          </cell>
          <cell r="C104" t="str">
            <v xml:space="preserve">Խողովակաշարերի /Ф273*5.0մմ/ ուժեղ հակակոռոզիոն մեկուսացում   Короткие трубопроводы /Ф273*5,0мм/ прочная антикоррозийная изоляция                                </v>
          </cell>
          <cell r="D104" t="str">
            <v xml:space="preserve">գմ/пм </v>
          </cell>
          <cell r="E104">
            <v>43</v>
          </cell>
        </row>
        <row r="108">
          <cell r="A108">
            <v>22</v>
          </cell>
          <cell r="B108" t="str">
            <v>E1-257</v>
          </cell>
          <cell r="C108" t="str">
            <v xml:space="preserve">Բնահողի ետլիցք բուլդոզերով                       ЗАСЫПКА БУЛЬДОЗЕРАМИ             </v>
          </cell>
          <cell r="D108" t="str">
            <v>մ3 / м3</v>
          </cell>
          <cell r="E108">
            <v>8.2342736050000003</v>
          </cell>
        </row>
        <row r="112">
          <cell r="A112">
            <v>23</v>
          </cell>
          <cell r="B112" t="str">
            <v>1-1144</v>
          </cell>
          <cell r="C112" t="str">
            <v xml:space="preserve">Անհարթությունների ուղղում մեխանիզմով ПЛАНИРОВКА ЭКСКАВАТОРОМ-ПЛАНИРОВЩИКОМ </v>
          </cell>
          <cell r="D112" t="str">
            <v>մ2 / м2</v>
          </cell>
          <cell r="E112">
            <v>129</v>
          </cell>
        </row>
        <row r="117">
          <cell r="C117" t="str">
            <v>ՀԱՏՎԱԾ 3 - ՄԵՏԱՂԵ ԽՈՂՈՎԱԿ Ф273*5մմ /ԲՆԱԿԱՎԱՅՐԻՑ ԴՈՒՐՍ, ՎԵՐԳԵՏՆՅԱ/</v>
          </cell>
          <cell r="D117" t="str">
            <v xml:space="preserve">գմ/пм </v>
          </cell>
          <cell r="E117">
            <v>130</v>
          </cell>
        </row>
        <row r="118">
          <cell r="A118">
            <v>24</v>
          </cell>
          <cell r="B118" t="str">
            <v>E1-962</v>
          </cell>
          <cell r="C118" t="str">
            <v xml:space="preserve">Խողովակաշարի ուղեգծով հարթեցում ձեռքով  4-րդ կարգի գրունտներում ручное выравнивание дна на грунтах 4 класса.                                                        </v>
          </cell>
          <cell r="D118" t="str">
            <v>մ3/м3</v>
          </cell>
          <cell r="E118">
            <v>6.5</v>
          </cell>
        </row>
        <row r="122">
          <cell r="A122">
            <v>25</v>
          </cell>
          <cell r="B122" t="str">
            <v>E22-70</v>
          </cell>
          <cell r="C122" t="str">
            <v xml:space="preserve">Խողովակաշարերի տեղադրում պողպատե խողովակներից 273*5.0մմ տրամագծով Монтаж трубопроводов из стальных труб - гидравлическое испытание - диаметр 273*5,0мм                                                       </v>
          </cell>
          <cell r="D122" t="str">
            <v xml:space="preserve">գմ/пм </v>
          </cell>
          <cell r="E122">
            <v>130</v>
          </cell>
        </row>
        <row r="126">
          <cell r="A126">
            <v>26</v>
          </cell>
          <cell r="B126" t="str">
            <v xml:space="preserve"> E22-150</v>
          </cell>
          <cell r="C126" t="str">
            <v xml:space="preserve">Խողովակաշարերի /Ф273*5.0մմ/ ուժեղ հակակոռոզիոն մեկուսացում   Короткие трубопроводы /Ф273*5,0мм/ прочная антикоррозийная изоляция                                </v>
          </cell>
          <cell r="D126" t="str">
            <v xml:space="preserve">գմ/пм </v>
          </cell>
          <cell r="E126">
            <v>130</v>
          </cell>
        </row>
        <row r="131">
          <cell r="C131" t="str">
            <v>ՀԱՏՎԱԾ 4 - ՄԵՏԱՂԵ ԽՈՂՈՎԱԿ Ф133*5մմ /ԲՆԱԿԱՎԱՅՐԻՑ ԴՈՒՐՍ, ՎԵՐԳԵՏՆՅԱ/</v>
          </cell>
          <cell r="D131" t="str">
            <v xml:space="preserve">գմ/пм </v>
          </cell>
          <cell r="E131">
            <v>150</v>
          </cell>
        </row>
        <row r="132">
          <cell r="A132">
            <v>27</v>
          </cell>
          <cell r="B132" t="str">
            <v>E37-707</v>
          </cell>
          <cell r="C132" t="str">
            <v>Խողովակի սկզմբնամասում բետոնե գլխադիրի իրականացում  B15F150 W4 դասի բետոնով
Выполнение бетонных коллекторов полутруб бетоном класса Б15Ф150 W4</v>
          </cell>
          <cell r="D132" t="str">
            <v>մ3/м3</v>
          </cell>
          <cell r="E132">
            <v>0.2</v>
          </cell>
        </row>
        <row r="137">
          <cell r="A137">
            <v>28</v>
          </cell>
          <cell r="B137" t="str">
            <v>E1-962</v>
          </cell>
          <cell r="C137" t="str">
            <v xml:space="preserve">Խողովակաշարի ուղեգծով հարթեցում ձեռքով  4-րդ կարգի գրունտներում ручное выравнивание дна на грунтах 4 класса.                                                        </v>
          </cell>
          <cell r="D137" t="str">
            <v>մ3/м3</v>
          </cell>
          <cell r="E137">
            <v>7.5</v>
          </cell>
        </row>
        <row r="141">
          <cell r="A141">
            <v>29</v>
          </cell>
          <cell r="B141" t="str">
            <v>E22-67</v>
          </cell>
          <cell r="C141" t="str">
            <v xml:space="preserve">Խողովակաշարերի տեղադրում պողպատե խողովակներից 133*5.0մմ տրամագծով Монтаж трубопроводов из стальных труб - гидравлическое испытание - диаметр 133*5,0мм                                                       </v>
          </cell>
          <cell r="D141" t="str">
            <v xml:space="preserve">գմ/пм </v>
          </cell>
          <cell r="E141">
            <v>150</v>
          </cell>
        </row>
        <row r="145">
          <cell r="A145">
            <v>30</v>
          </cell>
          <cell r="B145" t="str">
            <v xml:space="preserve"> E22-147</v>
          </cell>
          <cell r="C145" t="str">
            <v xml:space="preserve">Խողովակաշարերի /Ф273*5.0մմ/ ուժեղ հակակոռոզիոն մեկուսացում   Короткие трубопроводы /Ф273*5,0мм/ прочная антикоррозийная изоляция                                </v>
          </cell>
          <cell r="D145" t="str">
            <v xml:space="preserve">գմ/пм </v>
          </cell>
          <cell r="E145">
            <v>150</v>
          </cell>
        </row>
      </sheetData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Տվյալներ"/>
      <sheetName val="Բովանդակություն"/>
      <sheetName val="Բացատրագիր"/>
      <sheetName val="Ամփոփ նախահաշիվ"/>
      <sheetName val="2․ Հորս"/>
      <sheetName val="Ծավ նախ"/>
    </sheetNames>
    <sheetDataSet>
      <sheetData sheetId="0">
        <row r="9">
          <cell r="C9" t="str">
            <v>ՀՈՐՍ ԲՆԱԿԱՎԱՅՐԻ ՈՌՈԳՄԱՆ ԱՌՎԻ ԿԱՌՈՒՑՈՒՄ</v>
          </cell>
        </row>
      </sheetData>
      <sheetData sheetId="1"/>
      <sheetData sheetId="2"/>
      <sheetData sheetId="3"/>
      <sheetData sheetId="4">
        <row r="18">
          <cell r="C18" t="str">
            <v>ՈՌՈԳՄԱՆ ԱՌՈՒ ՄԵՏԱՂԵ ԿԻՍԱԽՈՂՈՎԱԿՆԵՐՈՎ Ф426*5մմ</v>
          </cell>
          <cell r="D18" t="str">
            <v xml:space="preserve">գմ/пм </v>
          </cell>
          <cell r="E18">
            <v>100</v>
          </cell>
        </row>
        <row r="19">
          <cell r="A19">
            <v>1</v>
          </cell>
          <cell r="B19" t="str">
            <v>E1-961</v>
          </cell>
          <cell r="C19" t="str">
            <v xml:space="preserve">Առկա առվի հատակի հարթեցում ձեռքով  3-րդ կարգի գրունտներում ручное выравнивание дна на грунтах 3 класса.                                                        </v>
          </cell>
          <cell r="D19" t="str">
            <v>մ3/м3</v>
          </cell>
          <cell r="E19">
            <v>3.5</v>
          </cell>
        </row>
        <row r="23">
          <cell r="A23">
            <v>2</v>
          </cell>
          <cell r="B23" t="str">
            <v>E1-962</v>
          </cell>
          <cell r="C23" t="str">
            <v xml:space="preserve">Առկա առվի հատակի հարթեցում ձեռքով  4-րդ կարգի գրունտներում ручное выравнивание дна на грунтах 4 класса.                                                        </v>
          </cell>
          <cell r="D23" t="str">
            <v>մ3/м3</v>
          </cell>
          <cell r="E23">
            <v>1.5</v>
          </cell>
        </row>
        <row r="27">
          <cell r="A27">
            <v>3</v>
          </cell>
          <cell r="B27" t="str">
            <v xml:space="preserve">22-73   к=0.6, ВСН 452-84  </v>
          </cell>
          <cell r="C27" t="str">
            <v xml:space="preserve">Խողովակաշարերի կտրում պողպատե խողովակներից 426*5.0մմ տրամագծով /կիսախողովակի ստացում/ Резка трубопроводов из стальных полутруб- диаметр 426*5,0мм                                                       </v>
          </cell>
          <cell r="D27" t="str">
            <v xml:space="preserve">գմ/пм </v>
          </cell>
          <cell r="E27">
            <v>100</v>
          </cell>
        </row>
        <row r="31">
          <cell r="A31">
            <v>4</v>
          </cell>
          <cell r="B31" t="str">
            <v>E22-73    Q=0,5</v>
          </cell>
          <cell r="C31" t="str">
            <v xml:space="preserve">Խողովակաշարերի տեղադրում պողպատե կիսախողովակներից 426*5.0մմ տրամագծով Монтаж трубопроводов из стальных полутруб диаметр 426*5,0мм                                                       </v>
          </cell>
          <cell r="D31" t="str">
            <v xml:space="preserve">գմ/пм </v>
          </cell>
          <cell r="E31">
            <v>100</v>
          </cell>
        </row>
        <row r="35">
          <cell r="A35">
            <v>5</v>
          </cell>
          <cell r="B35" t="str">
            <v>E13-121   
գ-2</v>
          </cell>
          <cell r="C35" t="str">
            <v xml:space="preserve">Կիսախողովակների ներքին մակերևույթների նախաներկում  ГФ -021 2 շերտով        Предварительная окраска внутренних поверхностей полутруб в 2 слоя ГФ-021                                   </v>
          </cell>
          <cell r="D35" t="str">
            <v>մ2/м2</v>
          </cell>
          <cell r="E35">
            <v>66.5</v>
          </cell>
        </row>
        <row r="39">
          <cell r="A39">
            <v>6</v>
          </cell>
          <cell r="B39" t="str">
            <v xml:space="preserve">E15--613 </v>
          </cell>
          <cell r="C39" t="str">
            <v xml:space="preserve">Կիսախողովակի ներքին մակերեսների երկշերտ ներկում հակակոռոզիոն յուղաներկով      Двухслойная покраска внутренних поверхностей хафпайпа антикоррозийной масляной краской                          </v>
          </cell>
          <cell r="D39" t="str">
            <v>մ2/м2</v>
          </cell>
          <cell r="E39">
            <v>66.5</v>
          </cell>
        </row>
        <row r="43">
          <cell r="A43">
            <v>7</v>
          </cell>
          <cell r="B43" t="str">
            <v xml:space="preserve">E13-103      E13-104 </v>
          </cell>
          <cell r="C43" t="str">
            <v xml:space="preserve">Կիսախողովակի արտաքին մակերեսների հակակոռոզիոն մեկուսացում բիտումային մածիկով          Антикоррозийная изоляция наружных поверхностей полутрубы битумной пастой                                         </v>
          </cell>
          <cell r="D43" t="str">
            <v>մ2/м2</v>
          </cell>
          <cell r="E43">
            <v>66.881999999999991</v>
          </cell>
        </row>
        <row r="47">
          <cell r="A47">
            <v>8</v>
          </cell>
          <cell r="B47" t="str">
            <v>E1-969</v>
          </cell>
          <cell r="C47" t="str">
            <v xml:space="preserve">Բնահողի ետլիցք ձեռքով խողովակաշարի կողային մասերում  3-րդ կարգի գրունտներում      Обратная засыпка вручную грунт 3 класса                                                    </v>
          </cell>
          <cell r="D47" t="str">
            <v>մ3/м3</v>
          </cell>
          <cell r="E47">
            <v>4</v>
          </cell>
        </row>
        <row r="51">
          <cell r="C51" t="str">
            <v>ՀԱՆԳՈՒՅՑ 1 /ԲԵՏՈՆՅԱ ՋՐԱՎԱԶԱՆ/</v>
          </cell>
        </row>
        <row r="52">
          <cell r="A52">
            <v>9</v>
          </cell>
          <cell r="B52" t="str">
            <v>E1-961</v>
          </cell>
          <cell r="C52" t="str">
            <v xml:space="preserve">Բնահողի քանդում ձեռքով  3-րդ կարգի գրունտներում РАЗРАБОТКА ГРУНТА ВРУЧНУЮ 3кат
                                                    </v>
          </cell>
          <cell r="D52" t="str">
            <v>մ3/м3</v>
          </cell>
          <cell r="E52">
            <v>0.315</v>
          </cell>
        </row>
        <row r="56">
          <cell r="A56">
            <v>10</v>
          </cell>
          <cell r="B56" t="str">
            <v>E1-962</v>
          </cell>
          <cell r="C56" t="str">
            <v xml:space="preserve">Բնահողի քանդում ձեռքով  4-րդ կարգի գրունտներում РАЗРАБОТКА ГРУНТА ВРУЧНУЮ 4кат
                                                    </v>
          </cell>
          <cell r="D56" t="str">
            <v>մ3/м3</v>
          </cell>
          <cell r="E56">
            <v>0.13500000000000001</v>
          </cell>
        </row>
        <row r="60">
          <cell r="A60">
            <v>11</v>
          </cell>
          <cell r="B60" t="str">
            <v>E37-76</v>
          </cell>
          <cell r="C60" t="str">
            <v>Ավազակոպճով նախաշերտի իրականացում10սմ Пескоструйная обработка 10 см</v>
          </cell>
          <cell r="D60" t="str">
            <v xml:space="preserve">մ3/м3 </v>
          </cell>
          <cell r="E60">
            <v>0.2</v>
          </cell>
        </row>
        <row r="64">
          <cell r="A64">
            <v>12</v>
          </cell>
          <cell r="B64" t="str">
            <v>E37-707</v>
          </cell>
          <cell r="C64" t="str">
            <v xml:space="preserve">Բետոնե բաժանարարի կառուցում B15, F150, W4 դասի բետոնով    Выполнение полов и стен бетоном классов B15, F150, W4                                               </v>
          </cell>
          <cell r="D64" t="str">
            <v>մ3/м3</v>
          </cell>
          <cell r="E64">
            <v>1.8</v>
          </cell>
        </row>
        <row r="69">
          <cell r="A69">
            <v>13</v>
          </cell>
          <cell r="B69" t="str">
            <v>E1-969</v>
          </cell>
          <cell r="C69" t="str">
            <v xml:space="preserve">Բնահողի ետլիցք ձեռքով 
Ручная обратная засыпка грунта                                         </v>
          </cell>
          <cell r="D69" t="str">
            <v>մ3/м3</v>
          </cell>
          <cell r="E69">
            <v>0.2</v>
          </cell>
        </row>
        <row r="73">
          <cell r="A73">
            <v>14</v>
          </cell>
          <cell r="B73" t="str">
            <v>E1-969</v>
          </cell>
          <cell r="C73" t="str">
            <v xml:space="preserve">Բնահողի հարթեցում ձեռքով 
Ручная планирожка грунта                                         </v>
          </cell>
          <cell r="D73" t="str">
            <v>մ3/м3</v>
          </cell>
          <cell r="E73">
            <v>0.25</v>
          </cell>
        </row>
      </sheetData>
      <sheetData sheetId="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Տվյալներ"/>
      <sheetName val="Բովանդակություն"/>
      <sheetName val="Բացատրագիր"/>
      <sheetName val="Ամփոփ նախահաշիվ"/>
      <sheetName val="1․ Քարագլուխ"/>
      <sheetName val="Ծավ նախ"/>
    </sheetNames>
    <sheetDataSet>
      <sheetData sheetId="0">
        <row r="9">
          <cell r="C9" t="str">
            <v>ՔԱՐԱԳԼՈՒԽ ԲՆԱԿԱՎԱՅՐԻ ՈՌՈԳՄԱՆ ԱՌՎԻ ԿԱՌՈՒՑՈՒՄ</v>
          </cell>
        </row>
      </sheetData>
      <sheetData sheetId="1"/>
      <sheetData sheetId="2"/>
      <sheetData sheetId="3"/>
      <sheetData sheetId="4">
        <row r="18">
          <cell r="C18" t="str">
            <v>ՀԱՏՎԱԾ 1</v>
          </cell>
          <cell r="D18" t="str">
            <v xml:space="preserve">գմ/пм </v>
          </cell>
          <cell r="E18">
            <v>25</v>
          </cell>
        </row>
        <row r="19">
          <cell r="A19">
            <v>1</v>
          </cell>
          <cell r="B19" t="str">
            <v>E1-961</v>
          </cell>
          <cell r="C19" t="str">
            <v xml:space="preserve">Առկա առվի հատակի հարթեցում ձեռքով  3-րդ կարգի գրունտներում ручное выравнивание дна на грунтах 3 класса.                                                        </v>
          </cell>
          <cell r="D19" t="str">
            <v>մ3/м3</v>
          </cell>
          <cell r="E19">
            <v>0.625</v>
          </cell>
        </row>
        <row r="23">
          <cell r="A23">
            <v>2</v>
          </cell>
          <cell r="B23" t="str">
            <v>E1-962</v>
          </cell>
          <cell r="C23" t="str">
            <v xml:space="preserve">Առկա առվի հատակի հարթեցում ձեռքով  4-րդ կարգի գրունտներում ручное выравнивание дна на грунтах 4 класса.                                                        </v>
          </cell>
          <cell r="D23" t="str">
            <v>մ3/м3</v>
          </cell>
          <cell r="E23">
            <v>0.625</v>
          </cell>
        </row>
        <row r="27">
          <cell r="A27">
            <v>3</v>
          </cell>
          <cell r="B27" t="str">
            <v xml:space="preserve">22-74   к=0.6, ВСН 452-84  </v>
          </cell>
          <cell r="C27" t="str">
            <v xml:space="preserve">Խողովակաշարերի կտրում պողպատե խողովակներից 530*5.0մմ տրամագծով /կիսախողովակի ստացում/ Резка трубопроводов из стальных полутруб- диаметр 530*5,0мм                                                       </v>
          </cell>
          <cell r="D27" t="str">
            <v xml:space="preserve">գմ/пм </v>
          </cell>
          <cell r="E27">
            <v>25</v>
          </cell>
        </row>
        <row r="31">
          <cell r="A31">
            <v>4</v>
          </cell>
          <cell r="B31" t="str">
            <v>E22-74    Q=0,5</v>
          </cell>
          <cell r="C31" t="str">
            <v xml:space="preserve">Խողովակաշարերի տեղադրում պողպատե կիսախողովակներից 530*5.0մմ տրամագծով Монтаж трубопроводов из стальных полутруб диаметр 530*5,0мм                                                       </v>
          </cell>
          <cell r="D31" t="str">
            <v xml:space="preserve">գմ/пм </v>
          </cell>
          <cell r="E31">
            <v>25</v>
          </cell>
        </row>
        <row r="35">
          <cell r="A35">
            <v>5</v>
          </cell>
          <cell r="B35" t="str">
            <v>E13-121   
գ-2</v>
          </cell>
          <cell r="C35" t="str">
            <v xml:space="preserve">Կիսախողովակների ներքին մակերևույթների նախաներկում  ГФ -021 2 շերտով        Предварительная окраска внутренних поверхностей полутруб в 2 слоя ГФ-021                                   </v>
          </cell>
          <cell r="D35" t="str">
            <v>մ2/м2</v>
          </cell>
          <cell r="E35">
            <v>20.75</v>
          </cell>
        </row>
        <row r="39">
          <cell r="A39">
            <v>6</v>
          </cell>
          <cell r="B39" t="str">
            <v xml:space="preserve">E15--613 </v>
          </cell>
          <cell r="C39" t="str">
            <v xml:space="preserve">Կիսախողովակի ներքին մակերեսների երկշերտ ներկում հակակոռոզիոն յուղաներկով      Двухслойная покраска внутренних поверхностей хафпайпа антикоррозийной масляной краской                          </v>
          </cell>
          <cell r="D39" t="str">
            <v>մ2/м2</v>
          </cell>
          <cell r="E39">
            <v>20.75</v>
          </cell>
        </row>
        <row r="43">
          <cell r="A43">
            <v>7</v>
          </cell>
          <cell r="B43" t="str">
            <v xml:space="preserve">E13-103      E13-104 </v>
          </cell>
          <cell r="C43" t="str">
            <v xml:space="preserve">Կիսախողովակի արտաքին մակերեսների հակակոռոզիոն մեկուսացում բիտումային մածիկով          Антикоррозийная изоляция наружных поверхностей полутрубы битумной пастой                                         </v>
          </cell>
          <cell r="D43" t="str">
            <v>մ2/м2</v>
          </cell>
          <cell r="E43">
            <v>20.802499999999998</v>
          </cell>
        </row>
        <row r="47">
          <cell r="A47">
            <v>8</v>
          </cell>
          <cell r="B47" t="str">
            <v>E1-969</v>
          </cell>
          <cell r="C47" t="str">
            <v xml:space="preserve">Բնահողի ետլիցք ձեռքով խողովակաշարի կողային մասերում  3-րդ կարգի գրունտներում      Обратная засыпка вручную грунт 3 класса                                                    </v>
          </cell>
          <cell r="D47" t="str">
            <v>մ3/м3</v>
          </cell>
          <cell r="E47">
            <v>1</v>
          </cell>
        </row>
        <row r="52">
          <cell r="C52" t="str">
            <v>ՀԱՏՎԱԾ 2</v>
          </cell>
          <cell r="D52" t="str">
            <v xml:space="preserve">գմ/пм </v>
          </cell>
          <cell r="E52">
            <v>25</v>
          </cell>
        </row>
        <row r="53">
          <cell r="A53">
            <v>1</v>
          </cell>
          <cell r="B53" t="str">
            <v>E1-961</v>
          </cell>
          <cell r="C53" t="str">
            <v xml:space="preserve">Առկա առվի հատակի հարթեցում ձեռքով  3-րդ կարգի գրունտներում ручное выравнивание дна на грунтах 3 класса.                                                        </v>
          </cell>
          <cell r="D53" t="str">
            <v>մ3/м3</v>
          </cell>
          <cell r="E53">
            <v>0.625</v>
          </cell>
        </row>
        <row r="57">
          <cell r="A57">
            <v>2</v>
          </cell>
          <cell r="B57" t="str">
            <v>E1-962</v>
          </cell>
          <cell r="C57" t="str">
            <v xml:space="preserve">Առկա առվի հատակի հարթեցում ձեռքով  4-րդ կարգի գրունտներում ручное выравнивание дна на грунтах 4 класса.                                                        </v>
          </cell>
          <cell r="D57" t="str">
            <v>մ3/м3</v>
          </cell>
          <cell r="E57">
            <v>0.625</v>
          </cell>
        </row>
        <row r="61">
          <cell r="A61">
            <v>3</v>
          </cell>
          <cell r="B61" t="str">
            <v xml:space="preserve">22-74   к=0.6, ВСН 452-84  </v>
          </cell>
          <cell r="C61" t="str">
            <v xml:space="preserve">Խողովակաշարերի կտրում պողպատե խողովակներից 530*5.0մմ տրամագծով /կիսախողովակի ստացում/ Резка трубопроводов из стальных полутруб- диаметр 530*5,0мм                                                       </v>
          </cell>
          <cell r="D61" t="str">
            <v xml:space="preserve">գմ/пм </v>
          </cell>
          <cell r="E61">
            <v>25</v>
          </cell>
        </row>
        <row r="65">
          <cell r="A65">
            <v>4</v>
          </cell>
          <cell r="B65" t="str">
            <v>E22-74    Q=0,5</v>
          </cell>
          <cell r="C65" t="str">
            <v xml:space="preserve">Խողովակաշարերի տեղադրում պողպատե կիսախողովակներից 530*5.0մմ տրամագծով Монтаж трубопроводов из стальных полутруб диаметр 530*5,0мм                                                       </v>
          </cell>
          <cell r="D65" t="str">
            <v xml:space="preserve">գմ/пм </v>
          </cell>
          <cell r="E65">
            <v>25</v>
          </cell>
        </row>
        <row r="69">
          <cell r="A69">
            <v>5</v>
          </cell>
          <cell r="B69" t="str">
            <v>E13-121   
գ-2</v>
          </cell>
          <cell r="C69" t="str">
            <v xml:space="preserve">Կիսախողովակների ներքին մակերևույթների նախաներկում  ГФ -021 2 շերտով        Предварительная окраска внутренних поверхностей полутруб в 2 слоя ГФ-021                                   </v>
          </cell>
          <cell r="D69" t="str">
            <v>մ2/м2</v>
          </cell>
          <cell r="E69">
            <v>20.75</v>
          </cell>
        </row>
        <row r="73">
          <cell r="A73">
            <v>6</v>
          </cell>
          <cell r="B73" t="str">
            <v xml:space="preserve">E15--613 </v>
          </cell>
          <cell r="C73" t="str">
            <v xml:space="preserve">Կիսախողովակի ներքին մակերեսների երկշերտ ներկում հակակոռոզիոն յուղաներկով      Двухслойная покраска внутренних поверхностей хафпайпа антикоррозийной масляной краской                          </v>
          </cell>
          <cell r="D73" t="str">
            <v>մ2/м2</v>
          </cell>
          <cell r="E73">
            <v>20.75</v>
          </cell>
        </row>
        <row r="77">
          <cell r="A77">
            <v>7</v>
          </cell>
          <cell r="B77" t="str">
            <v xml:space="preserve">E13-103      E13-104 </v>
          </cell>
          <cell r="C77" t="str">
            <v xml:space="preserve">Կիսախողովակի արտաքին մակերեսների հակակոռոզիոն մեկուսացում բիտումային մածիկով          Антикоррозийная изоляция наружных поверхностей полутрубы битумной пастой                                         </v>
          </cell>
          <cell r="D77" t="str">
            <v>մ2/м2</v>
          </cell>
          <cell r="E77">
            <v>20.802499999999998</v>
          </cell>
        </row>
        <row r="81">
          <cell r="A81">
            <v>8</v>
          </cell>
          <cell r="B81" t="str">
            <v>E1-969</v>
          </cell>
          <cell r="C81" t="str">
            <v xml:space="preserve">Բնահողի ետլիցք ձեռքով խողովակաշարի կողային մասերում  3-րդ կարգի գրունտներում      Обратная засыпка вручную грунт 3 класса                                                    </v>
          </cell>
          <cell r="D81" t="str">
            <v>մ3/м3</v>
          </cell>
          <cell r="E81">
            <v>1</v>
          </cell>
        </row>
        <row r="86">
          <cell r="C86" t="str">
            <v>ՀԱՏՎԱԾ 3</v>
          </cell>
          <cell r="D86" t="str">
            <v xml:space="preserve">գմ/пм </v>
          </cell>
          <cell r="E86">
            <v>12</v>
          </cell>
        </row>
        <row r="87">
          <cell r="A87">
            <v>1</v>
          </cell>
          <cell r="B87" t="str">
            <v>E1-961</v>
          </cell>
          <cell r="C87" t="str">
            <v xml:space="preserve">Առկա առվի հատակի հարթեցում ձեռքով  3-րդ կարգի գրունտներում ручное выравнивание дна на грунтах 3 класса.                                                        </v>
          </cell>
          <cell r="D87" t="str">
            <v>մ3/м3</v>
          </cell>
          <cell r="E87">
            <v>0.30000000000000004</v>
          </cell>
        </row>
        <row r="91">
          <cell r="A91">
            <v>2</v>
          </cell>
          <cell r="B91" t="str">
            <v>E1-962</v>
          </cell>
          <cell r="C91" t="str">
            <v xml:space="preserve">Առկա առվի հատակի հարթեցում ձեռքով  4-րդ կարգի գրունտներում ручное выравнивание дна на грунтах 4 класса.                                                        </v>
          </cell>
          <cell r="D91" t="str">
            <v>մ3/м3</v>
          </cell>
          <cell r="E91">
            <v>0.30000000000000004</v>
          </cell>
        </row>
        <row r="95">
          <cell r="A95">
            <v>3</v>
          </cell>
          <cell r="B95" t="str">
            <v xml:space="preserve">22-74   к=0.6, ВСН 452-84  </v>
          </cell>
          <cell r="C95" t="str">
            <v xml:space="preserve">Խողովակաշարերի կտրում պողպատե խողովակներից 530*5.0մմ տրամագծով /կիսախողովակի ստացում/ Резка трубопроводов из стальных полутруб- диаметр 530*5,0мм                                                       </v>
          </cell>
          <cell r="D95" t="str">
            <v xml:space="preserve">գմ/пм </v>
          </cell>
          <cell r="E95">
            <v>12</v>
          </cell>
        </row>
        <row r="99">
          <cell r="A99">
            <v>4</v>
          </cell>
          <cell r="B99" t="str">
            <v>E22-74    Q=0,5</v>
          </cell>
          <cell r="C99" t="str">
            <v xml:space="preserve">Խողովակաշարերի տեղադրում պողպատե կիսախողովակներից 530*5.0մմ տրամագծով Монтаж трубопроводов из стальных полутруб диаметр 530*5,0мм                                                       </v>
          </cell>
          <cell r="D99" t="str">
            <v xml:space="preserve">գմ/пм </v>
          </cell>
          <cell r="E99">
            <v>12</v>
          </cell>
        </row>
        <row r="103">
          <cell r="A103">
            <v>5</v>
          </cell>
          <cell r="B103" t="str">
            <v>E13-121   
գ-2</v>
          </cell>
          <cell r="C103" t="str">
            <v xml:space="preserve">Կիսախողովակների ներքին մակերևույթների նախաներկում  ГФ -021 2 շերտով        Предварительная окраска внутренних поверхностей полутруб в 2 слоя ГФ-021                                   </v>
          </cell>
          <cell r="D103" t="str">
            <v>մ2/м2</v>
          </cell>
          <cell r="E103">
            <v>9.9599999999999991</v>
          </cell>
        </row>
        <row r="107">
          <cell r="A107">
            <v>6</v>
          </cell>
          <cell r="B107" t="str">
            <v xml:space="preserve">E15--613 </v>
          </cell>
          <cell r="C107" t="str">
            <v xml:space="preserve">Կիսախողովակի ներքին մակերեսների երկշերտ ներկում հակակոռոզիոն յուղաներկով      Двухслойная покраска внутренних поверхностей хафпайпа антикоррозийной масляной краской                          </v>
          </cell>
          <cell r="D107" t="str">
            <v>մ2/м2</v>
          </cell>
          <cell r="E107">
            <v>9.9599999999999991</v>
          </cell>
        </row>
        <row r="111">
          <cell r="A111">
            <v>7</v>
          </cell>
          <cell r="B111" t="str">
            <v xml:space="preserve">E13-103      E13-104 </v>
          </cell>
          <cell r="C111" t="str">
            <v xml:space="preserve">Կիսախողովակի արտաքին մակերեսների հակակոռոզիոն մեկուսացում բիտումային մածիկով          Антикоррозийная изоляция наружных поверхностей полутрубы битумной пастой                                         </v>
          </cell>
          <cell r="D111" t="str">
            <v>մ2/м2</v>
          </cell>
          <cell r="E111">
            <v>9.985199999999999</v>
          </cell>
        </row>
        <row r="115">
          <cell r="A115">
            <v>8</v>
          </cell>
          <cell r="B115" t="str">
            <v>E1-969</v>
          </cell>
          <cell r="C115" t="str">
            <v xml:space="preserve">Բնահողի ետլիցք ձեռքով խողովակաշարի կողային մասերում  3-րդ կարգի գրունտներում      Обратная засыпка вручную грунт 3 класса                                                    </v>
          </cell>
          <cell r="D115" t="str">
            <v>մ3/м3</v>
          </cell>
          <cell r="E115">
            <v>0.48</v>
          </cell>
        </row>
        <row r="120">
          <cell r="C120" t="str">
            <v>ՀԱՏՎԱԾ 4</v>
          </cell>
          <cell r="D120" t="str">
            <v xml:space="preserve">գմ/пм </v>
          </cell>
          <cell r="E120">
            <v>62</v>
          </cell>
        </row>
        <row r="121">
          <cell r="A121">
            <v>1</v>
          </cell>
          <cell r="B121" t="str">
            <v>E1-961</v>
          </cell>
          <cell r="C121" t="str">
            <v xml:space="preserve">Առկա առվի հատակի հարթեցում ձեռքով  3-րդ կարգի գրունտներում ручное выравнивание дна на грунтах 3 класса.                                                        </v>
          </cell>
          <cell r="D121" t="str">
            <v>մ3/м3</v>
          </cell>
          <cell r="E121">
            <v>1.55</v>
          </cell>
        </row>
        <row r="125">
          <cell r="A125">
            <v>2</v>
          </cell>
          <cell r="B125" t="str">
            <v>E1-962</v>
          </cell>
          <cell r="C125" t="str">
            <v xml:space="preserve">Առկա առվի հատակի հարթեցում ձեռքով  4-րդ կարգի գրունտներում ручное выравнивание дна на грунтах 4 класса.                                                        </v>
          </cell>
          <cell r="D125" t="str">
            <v>մ3/м3</v>
          </cell>
          <cell r="E125">
            <v>1.55</v>
          </cell>
        </row>
        <row r="129">
          <cell r="A129">
            <v>3</v>
          </cell>
          <cell r="B129" t="str">
            <v xml:space="preserve">22-74   к=0.6, ВСН 452-84  </v>
          </cell>
          <cell r="C129" t="str">
            <v xml:space="preserve">Խողովակաշարերի կտրում պողպատե խողովակներից 530*5.0մմ տրամագծով /կիսախողովակի ստացում/ Резка трубопроводов из стальных полутруб- диаметр 530*5,0мм                                                       </v>
          </cell>
          <cell r="D129" t="str">
            <v xml:space="preserve">գմ/пм </v>
          </cell>
          <cell r="E129">
            <v>62</v>
          </cell>
        </row>
        <row r="133">
          <cell r="A133">
            <v>4</v>
          </cell>
          <cell r="B133" t="str">
            <v>E22-74    Q=0,5</v>
          </cell>
          <cell r="C133" t="str">
            <v xml:space="preserve">Խողովակաշարերի տեղադրում պողպատե կիսախողովակներից 530*5.0մմ տրամագծով Монтаж трубопроводов из стальных полутруб диаметр 530*5,0мм                                                       </v>
          </cell>
          <cell r="D133" t="str">
            <v xml:space="preserve">գմ/пм </v>
          </cell>
          <cell r="E133">
            <v>62</v>
          </cell>
        </row>
        <row r="137">
          <cell r="A137">
            <v>5</v>
          </cell>
          <cell r="B137" t="str">
            <v>E13-121   
գ-2</v>
          </cell>
          <cell r="C137" t="str">
            <v xml:space="preserve">Կիսախողովակների ներքին մակերևույթների նախաներկում  ГФ -021 2 շերտով        Предварительная окраска внутренних поверхностей полутруб в 2 слоя ГФ-021                                   </v>
          </cell>
          <cell r="D137" t="str">
            <v>մ2/м2</v>
          </cell>
          <cell r="E137">
            <v>51.46</v>
          </cell>
        </row>
        <row r="141">
          <cell r="A141">
            <v>6</v>
          </cell>
          <cell r="B141" t="str">
            <v xml:space="preserve">E15--613 </v>
          </cell>
          <cell r="C141" t="str">
            <v xml:space="preserve">Կիսախողովակի ներքին մակերեսների երկշերտ ներկում հակակոռոզիոն յուղաներկով      Двухслойная покраска внутренних поверхностей хафпайпа антикоррозийной масляной краской                          </v>
          </cell>
          <cell r="D141" t="str">
            <v>մ2/м2</v>
          </cell>
          <cell r="E141">
            <v>51.46</v>
          </cell>
        </row>
        <row r="145">
          <cell r="A145">
            <v>7</v>
          </cell>
          <cell r="B145" t="str">
            <v xml:space="preserve">E13-103      E13-104 </v>
          </cell>
          <cell r="C145" t="str">
            <v xml:space="preserve">Կիսախողովակի արտաքին մակերեսների հակակոռոզիոն մեկուսացում բիտումային մածիկով          Антикоррозийная изоляция наружных поверхностей полутрубы битумной пастой                                         </v>
          </cell>
          <cell r="D145" t="str">
            <v>մ2/м2</v>
          </cell>
          <cell r="E145">
            <v>51.590199999999996</v>
          </cell>
        </row>
        <row r="149">
          <cell r="A149">
            <v>8</v>
          </cell>
          <cell r="B149" t="str">
            <v>E1-969</v>
          </cell>
          <cell r="C149" t="str">
            <v xml:space="preserve">Բնահողի ետլիցք ձեռքով խողովակաշարի կողային մասերում  3-րդ կարգի գրունտներում      Обратная засыпка вручную грунт 3 класса                                                    </v>
          </cell>
          <cell r="D149" t="str">
            <v>մ3/м3</v>
          </cell>
          <cell r="E149">
            <v>2.48</v>
          </cell>
        </row>
        <row r="154">
          <cell r="C154" t="str">
            <v>ՀԱՏՎԱԾ 5</v>
          </cell>
          <cell r="D154" t="str">
            <v xml:space="preserve">գմ/пм </v>
          </cell>
          <cell r="E154">
            <v>82</v>
          </cell>
        </row>
        <row r="155">
          <cell r="A155">
            <v>1</v>
          </cell>
          <cell r="B155" t="str">
            <v>E1-961</v>
          </cell>
          <cell r="C155" t="str">
            <v xml:space="preserve">Առկա առվի հատակի հարթեցում ձեռքով  3-րդ կարգի գրունտներում ручное выравнивание дна на грунтах 3 класса.                                                        </v>
          </cell>
          <cell r="D155" t="str">
            <v>մ3/м3</v>
          </cell>
          <cell r="E155">
            <v>2.0500000000000003</v>
          </cell>
        </row>
        <row r="159">
          <cell r="A159">
            <v>2</v>
          </cell>
          <cell r="B159" t="str">
            <v>E1-962</v>
          </cell>
          <cell r="C159" t="str">
            <v xml:space="preserve">Առկա առվի հատակի հարթեցում ձեռքով  4-րդ կարգի գրունտներում ручное выравнивание дна на грунтах 4 класса.                                                        </v>
          </cell>
          <cell r="D159" t="str">
            <v>մ3/м3</v>
          </cell>
          <cell r="E159">
            <v>2.0500000000000003</v>
          </cell>
        </row>
        <row r="163">
          <cell r="A163">
            <v>3</v>
          </cell>
          <cell r="B163" t="str">
            <v xml:space="preserve">22-74   к=0.6, ВСН 452-84  </v>
          </cell>
          <cell r="C163" t="str">
            <v xml:space="preserve">Խողովակաշարերի կտրում պողպատե խողովակներից 530*5.0մմ տրամագծով /կիսախողովակի ստացում/ Резка трубопроводов из стальных полутруб- диаметр 530*5,0мм                                                       </v>
          </cell>
          <cell r="D163" t="str">
            <v xml:space="preserve">գմ/пм </v>
          </cell>
          <cell r="E163">
            <v>82</v>
          </cell>
        </row>
        <row r="167">
          <cell r="A167">
            <v>4</v>
          </cell>
          <cell r="B167" t="str">
            <v>E22-74    Q=0,5</v>
          </cell>
          <cell r="C167" t="str">
            <v xml:space="preserve">Խողովակաշարերի տեղադրում պողպատե կիսախողովակներից 530*5.0մմ տրամագծով Монтаж трубопроводов из стальных полутруб диаметр 530*5,0мм                                                       </v>
          </cell>
          <cell r="D167" t="str">
            <v xml:space="preserve">գմ/пм </v>
          </cell>
          <cell r="E167">
            <v>82</v>
          </cell>
        </row>
        <row r="171">
          <cell r="A171">
            <v>5</v>
          </cell>
          <cell r="B171" t="str">
            <v>E13-121   
գ-2</v>
          </cell>
          <cell r="C171" t="str">
            <v xml:space="preserve">Կիսախողովակների ներքին մակերևույթների նախաներկում  ГФ -021 2 շերտով        Предварительная окраска внутренних поверхностей полутруб в 2 слоя ГФ-021                                   </v>
          </cell>
          <cell r="D171" t="str">
            <v>մ2/м2</v>
          </cell>
          <cell r="E171">
            <v>68.06</v>
          </cell>
        </row>
        <row r="175">
          <cell r="A175">
            <v>6</v>
          </cell>
          <cell r="B175" t="str">
            <v xml:space="preserve">E15--613 </v>
          </cell>
          <cell r="C175" t="str">
            <v xml:space="preserve">Կիսախողովակի ներքին մակերեսների երկշերտ ներկում հակակոռոզիոն յուղաներկով      Двухслойная покраска внутренних поверхностей хафпайпа антикоррозийной масляной краской                          </v>
          </cell>
          <cell r="D175" t="str">
            <v>մ2/м2</v>
          </cell>
          <cell r="E175">
            <v>68.06</v>
          </cell>
        </row>
        <row r="179">
          <cell r="A179">
            <v>7</v>
          </cell>
          <cell r="B179" t="str">
            <v xml:space="preserve">E13-103      E13-104 </v>
          </cell>
          <cell r="C179" t="str">
            <v xml:space="preserve">Կիսախողովակի արտաքին մակերեսների հակակոռոզիոն մեկուսացում բիտումային մածիկով          Антикоррозийная изоляция наружных поверхностей полутрубы битумной пастой                                         </v>
          </cell>
          <cell r="D179" t="str">
            <v>մ2/м2</v>
          </cell>
          <cell r="E179">
            <v>68.232199999999992</v>
          </cell>
        </row>
        <row r="183">
          <cell r="A183">
            <v>8</v>
          </cell>
          <cell r="B183" t="str">
            <v>E1-969</v>
          </cell>
          <cell r="C183" t="str">
            <v xml:space="preserve">Բնահողի ետլիցք ձեռքով խողովակաշարի կողային մասերում  3-րդ կարգի գրունտներում      Обратная засыпка вручную грунт 3 класса                                                    </v>
          </cell>
          <cell r="D183" t="str">
            <v>մ3/м3</v>
          </cell>
          <cell r="E183">
            <v>3.2800000000000002</v>
          </cell>
        </row>
        <row r="188">
          <cell r="C188" t="str">
            <v>ՀԱՏՎԱԾ 6</v>
          </cell>
          <cell r="D188" t="str">
            <v xml:space="preserve">գմ/пм </v>
          </cell>
          <cell r="E188">
            <v>50</v>
          </cell>
        </row>
        <row r="189">
          <cell r="A189">
            <v>1</v>
          </cell>
          <cell r="B189" t="str">
            <v>E1-961</v>
          </cell>
          <cell r="C189" t="str">
            <v xml:space="preserve">Առկա առվի հատակի հարթեցում ձեռքով  3-րդ կարգի գրունտներում ручное выравнивание дна на грунтах 3 класса.                                                        </v>
          </cell>
          <cell r="D189" t="str">
            <v>մ3/м3</v>
          </cell>
          <cell r="E189">
            <v>1.25</v>
          </cell>
        </row>
        <row r="193">
          <cell r="A193">
            <v>2</v>
          </cell>
          <cell r="B193" t="str">
            <v>E1-962</v>
          </cell>
          <cell r="C193" t="str">
            <v xml:space="preserve">Առկա առվի հատակի հարթեցում ձեռքով  4-րդ կարգի գրունտներում ручное выравнивание дна на грунтах 4 класса.                                                        </v>
          </cell>
          <cell r="D193" t="str">
            <v>մ3/м3</v>
          </cell>
          <cell r="E193">
            <v>1.25</v>
          </cell>
        </row>
        <row r="197">
          <cell r="A197">
            <v>3</v>
          </cell>
          <cell r="B197" t="str">
            <v xml:space="preserve">22-74   к=0.6, ВСН 452-84  </v>
          </cell>
          <cell r="C197" t="str">
            <v xml:space="preserve">Խողովակաշարերի կտրում պողպատե խողովակներից 530*5.0մմ տրամագծով /կիսախողովակի ստացում/ Резка трубопроводов из стальных полутруб- диаметр 530*5,0мм                                                       </v>
          </cell>
          <cell r="D197" t="str">
            <v xml:space="preserve">գմ/пм </v>
          </cell>
          <cell r="E197">
            <v>50</v>
          </cell>
        </row>
        <row r="201">
          <cell r="A201">
            <v>4</v>
          </cell>
          <cell r="B201" t="str">
            <v>E22-74</v>
          </cell>
          <cell r="C201" t="str">
            <v xml:space="preserve">Խողովակաշարերի տեղադրում պողպատե կիսախողովակներից 530*5.0մմ տրամագծով Монтаж трубопроводов из стальных полутруб диаметр 530*5,0мм                                                       </v>
          </cell>
          <cell r="D201" t="str">
            <v xml:space="preserve">գմ/пм </v>
          </cell>
          <cell r="E201">
            <v>0</v>
          </cell>
        </row>
        <row r="205">
          <cell r="A205">
            <v>5</v>
          </cell>
          <cell r="B205" t="str">
            <v>E22-74    Q=0,5</v>
          </cell>
          <cell r="C205" t="str">
            <v xml:space="preserve">Խողովակաշարերի տեղադրում պողպատե խողովակներից 530*5.0մմ տրամագծով Монтаж трубопроводов из стальных труб диаметр 530*5,0мм                                                       </v>
          </cell>
          <cell r="D205" t="str">
            <v xml:space="preserve">գմ/пм </v>
          </cell>
          <cell r="E205">
            <v>4</v>
          </cell>
        </row>
        <row r="209">
          <cell r="A209">
            <v>6</v>
          </cell>
          <cell r="B209" t="str">
            <v>E13-121   
գ-2</v>
          </cell>
          <cell r="C209" t="str">
            <v xml:space="preserve">Կիսախողովակների ներքին մակերևույթների նախաներկում  ГФ -021 2 շերտով        Предварительная окраска внутренних поверхностей полутруб в 2 слоя ГФ-021                                   </v>
          </cell>
          <cell r="D209" t="str">
            <v>մ2/м2</v>
          </cell>
          <cell r="E209">
            <v>41.5</v>
          </cell>
        </row>
        <row r="213">
          <cell r="A213">
            <v>7</v>
          </cell>
          <cell r="B213" t="str">
            <v xml:space="preserve">E15--613 </v>
          </cell>
          <cell r="C213" t="str">
            <v xml:space="preserve">Կիսախողովակի ներքին մակերեսների երկշերտ ներկում հակակոռոզիոն յուղաներկով      Двухслойная покраска внутренних поверхностей хафпайпа антикоррозийной масляной краской                          </v>
          </cell>
          <cell r="D213" t="str">
            <v>մ2/м2</v>
          </cell>
          <cell r="E213">
            <v>41.5</v>
          </cell>
        </row>
        <row r="217">
          <cell r="A217">
            <v>8</v>
          </cell>
          <cell r="B217" t="str">
            <v xml:space="preserve">E13-103      E13-104 </v>
          </cell>
          <cell r="C217" t="str">
            <v xml:space="preserve">Կիսախողովակի արտաքին մակերեսների հակակոռոզիոն մեկուսացում բիտումային մածիկով          Антикоррозийная изоляция наружных поверхностей полутрубы битумной пастой                                         </v>
          </cell>
          <cell r="D217" t="str">
            <v>մ2/м2</v>
          </cell>
          <cell r="E217">
            <v>48.261799999999994</v>
          </cell>
        </row>
        <row r="221">
          <cell r="A221">
            <v>9</v>
          </cell>
          <cell r="B221" t="str">
            <v>E1-969</v>
          </cell>
          <cell r="C221" t="str">
            <v xml:space="preserve">Բնահողի ետլիցք ձեռքով խողովակաշարի կողային մասերում  3-րդ կարգի գրունտներում      Обратная засыпка вручную грунт 3 класса                                                    </v>
          </cell>
          <cell r="D221" t="str">
            <v>մ3/м3</v>
          </cell>
          <cell r="E221">
            <v>2</v>
          </cell>
        </row>
        <row r="226">
          <cell r="C226" t="str">
            <v>ՀԱՏՎԱԾ 7</v>
          </cell>
          <cell r="D226" t="str">
            <v xml:space="preserve">գմ/пм </v>
          </cell>
          <cell r="E226">
            <v>30</v>
          </cell>
        </row>
        <row r="227">
          <cell r="A227">
            <v>1</v>
          </cell>
          <cell r="B227" t="str">
            <v>E1-961</v>
          </cell>
          <cell r="C227" t="str">
            <v xml:space="preserve">Առկա առվի հատակի հարթեցում ձեռքով  3-րդ կարգի գրունտներում ручное выравнивание дна на грунтах 3 класса.                                                        </v>
          </cell>
          <cell r="D227" t="str">
            <v>մ3/м3</v>
          </cell>
          <cell r="E227">
            <v>0.75</v>
          </cell>
        </row>
        <row r="231">
          <cell r="A231">
            <v>2</v>
          </cell>
          <cell r="B231" t="str">
            <v>E1-962</v>
          </cell>
          <cell r="C231" t="str">
            <v xml:space="preserve">Առկա առվի հատակի հարթեցում ձեռքով  4-րդ կարգի գրունտներում ручное выравнивание дна на грунтах 4 класса.                                                        </v>
          </cell>
          <cell r="D231" t="str">
            <v>մ3/м3</v>
          </cell>
          <cell r="E231">
            <v>0.75</v>
          </cell>
        </row>
        <row r="235">
          <cell r="A235">
            <v>3</v>
          </cell>
          <cell r="B235" t="str">
            <v xml:space="preserve">22-74   к=0.6, ВСН 452-84  </v>
          </cell>
          <cell r="C235" t="str">
            <v xml:space="preserve">Խողովակաշարերի կտրում պողպատե խողովակներից 530*5.0մմ տրամագծով /կիսախողովակի ստացում/ Резка трубопроводов из стальных полутруб- диаметр 530*5,0мм                                                       </v>
          </cell>
          <cell r="D235" t="str">
            <v xml:space="preserve">գմ/пм </v>
          </cell>
          <cell r="E235">
            <v>30</v>
          </cell>
        </row>
        <row r="239">
          <cell r="A239">
            <v>4</v>
          </cell>
          <cell r="B239" t="str">
            <v>E22-74    Q=0,5</v>
          </cell>
          <cell r="C239" t="str">
            <v xml:space="preserve">Խողովակաշարերի տեղադրում պողպատե կիսախողովակներից 530*5.0մմ տրամագծով Монтаж трубопроводов из стальных полутруб диаметр 530*5,0мм                                                       </v>
          </cell>
          <cell r="D239" t="str">
            <v xml:space="preserve">գմ/пм </v>
          </cell>
          <cell r="E239">
            <v>30</v>
          </cell>
        </row>
        <row r="243">
          <cell r="A243">
            <v>5</v>
          </cell>
          <cell r="B243" t="str">
            <v>E13-121   
գ-2</v>
          </cell>
          <cell r="C243" t="str">
            <v xml:space="preserve">Կիսախողովակների ներքին մակերևույթների նախաներկում  ГФ -021 2 շերտով        Предварительная окраска внутренних поверхностей полутруб в 2 слоя ГФ-021                                   </v>
          </cell>
          <cell r="D243" t="str">
            <v>մ2/м2</v>
          </cell>
          <cell r="E243">
            <v>24.9</v>
          </cell>
        </row>
        <row r="247">
          <cell r="A247">
            <v>6</v>
          </cell>
          <cell r="B247" t="str">
            <v xml:space="preserve">E15--613 </v>
          </cell>
          <cell r="C247" t="str">
            <v xml:space="preserve">Կիսախողովակի ներքին մակերեսների երկշերտ ներկում հակակոռոզիոն յուղաներկով      Двухслойная покраска внутренних поверхностей хафпайпа антикоррозийной масляной краской                          </v>
          </cell>
          <cell r="D247" t="str">
            <v>մ2/м2</v>
          </cell>
          <cell r="E247">
            <v>24.9</v>
          </cell>
        </row>
        <row r="251">
          <cell r="A251">
            <v>7</v>
          </cell>
          <cell r="B251" t="str">
            <v xml:space="preserve">E13-103      E13-104 </v>
          </cell>
          <cell r="C251" t="str">
            <v xml:space="preserve">Կիսախողովակի արտաքին մակերեսների հակակոռոզիոն մեկուսացում բիտումային մածիկով          Антикоррозийная изоляция наружных поверхностей полутрубы битумной пастой                                         </v>
          </cell>
          <cell r="D251" t="str">
            <v>մ2/м2</v>
          </cell>
          <cell r="E251">
            <v>24.962999999999997</v>
          </cell>
        </row>
        <row r="255">
          <cell r="A255">
            <v>8</v>
          </cell>
          <cell r="B255" t="str">
            <v>E1-969</v>
          </cell>
          <cell r="C255" t="str">
            <v xml:space="preserve">Բնահողի ետլիցք ձեռքով խողովակաշարի կողային մասերում  3-րդ կարգի գրունտներում      Обратная засыпка вручную грунт 3 класса                                                    </v>
          </cell>
          <cell r="D255" t="str">
            <v>մ3/м3</v>
          </cell>
          <cell r="E255">
            <v>1.2</v>
          </cell>
        </row>
      </sheetData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Տվյալներ"/>
      <sheetName val="Բովանդակություն"/>
      <sheetName val="Բացատրագիր"/>
      <sheetName val="Ամփոփ նախահաշիվ"/>
      <sheetName val="7․ Եղեգիս"/>
      <sheetName val="Ծավ նախ"/>
    </sheetNames>
    <sheetDataSet>
      <sheetData sheetId="0">
        <row r="9">
          <cell r="C9" t="str">
            <v>ԵՂԵԳԻՍ ԲՆԱԿԱՎԱՅՐԻ ՈՌՈԳՄԱՆ ԱՌՎԻ ԿԱՌՈՒՑՈՒՄ</v>
          </cell>
        </row>
      </sheetData>
      <sheetData sheetId="1"/>
      <sheetData sheetId="2"/>
      <sheetData sheetId="3"/>
      <sheetData sheetId="4">
        <row r="18">
          <cell r="C18" t="str">
            <v>ՈՌՈԳՄԱՆ ԱՌՈՒ ՄԵՏԱՂԵ ԿԻՍԱԽՈՂՈՎԱԿՆԵՐՈՎ Ф325*5մմ</v>
          </cell>
          <cell r="D18" t="str">
            <v xml:space="preserve">գմ/пм </v>
          </cell>
          <cell r="E18">
            <v>290</v>
          </cell>
        </row>
        <row r="19">
          <cell r="A19">
            <v>1</v>
          </cell>
          <cell r="B19" t="str">
            <v>E1-940</v>
          </cell>
          <cell r="C19" t="str">
            <v xml:space="preserve">Խրամուղու քանդում ձեռքով  5р-րդ կարգի գրունտներում Копание траншей вручную в почвах класса 5р                                                  </v>
          </cell>
          <cell r="D19" t="str">
            <v>մ3/м3</v>
          </cell>
          <cell r="E19">
            <v>116</v>
          </cell>
        </row>
        <row r="23">
          <cell r="A23">
            <v>2</v>
          </cell>
          <cell r="B23" t="str">
            <v>E22-71</v>
          </cell>
          <cell r="C23" t="str">
            <v xml:space="preserve">Խողովակաշարերի տեղադրում պողպատե խողովակներից 325*5.0մմ տրամագծով Монтаж трубопроводов из стальных труб диаметр 325*5,0мм                                                       </v>
          </cell>
          <cell r="D23" t="str">
            <v xml:space="preserve">գմ/пм </v>
          </cell>
          <cell r="E23">
            <v>290</v>
          </cell>
        </row>
        <row r="27">
          <cell r="A27">
            <v>3</v>
          </cell>
          <cell r="B27" t="str">
            <v xml:space="preserve">E13-103      E13-104 </v>
          </cell>
          <cell r="C27" t="str">
            <v xml:space="preserve">Խողովակի արտաքին մակերեսների հակակոռոզիոն մեկուսացում բիտումային մածիկով          Антикоррозийная изоляция наружных поверхностей трубы битумной пастой                                         </v>
          </cell>
          <cell r="D27" t="str">
            <v>մ2/м2</v>
          </cell>
          <cell r="E27">
            <v>295.94500000000005</v>
          </cell>
        </row>
        <row r="31">
          <cell r="A31">
            <v>4</v>
          </cell>
          <cell r="B31" t="str">
            <v>E1-969</v>
          </cell>
          <cell r="C31" t="str">
            <v xml:space="preserve">Բնահողի ետլիցք ձեռքով խողովակաշարի կողային մասերում  3-րդ կարգի գրունտներում      Обратная засыпка вручную грунт 3 класса                                                    </v>
          </cell>
          <cell r="D31" t="str">
            <v>մ3/м3</v>
          </cell>
          <cell r="E31">
            <v>34.800000000000004</v>
          </cell>
        </row>
        <row r="35">
          <cell r="A35">
            <v>5</v>
          </cell>
          <cell r="B35" t="str">
            <v>E22-401</v>
          </cell>
          <cell r="C35" t="str">
            <v>Պողպատե DN325x5 (St) կիսախողովակների վրա Ø219 անցքի բացում, շուրթերի մշակումով      Отверстие Ø219 на стальных полутрубах DN325x5 (St), с обработкой кромки</v>
          </cell>
          <cell r="D35" t="str">
            <v>հատ/ шт</v>
          </cell>
          <cell r="E35">
            <v>5</v>
          </cell>
        </row>
        <row r="39">
          <cell r="A39">
            <v>6</v>
          </cell>
          <cell r="B39" t="str">
            <v>E22-69</v>
          </cell>
          <cell r="C39" t="str">
            <v xml:space="preserve">Խողովակաշարերի տեղադրում , L=1.0մ պողպատե խողովակներից 219*5.0մմ տրամագծով Монтаж трубопроводов из стальных труб - гидравлическое испытание - диаметр 219*5,0мм                                                       </v>
          </cell>
          <cell r="D39" t="str">
            <v xml:space="preserve">գմ/пм </v>
          </cell>
          <cell r="E39">
            <v>5</v>
          </cell>
        </row>
        <row r="43">
          <cell r="A43">
            <v>7</v>
          </cell>
          <cell r="B43" t="str">
            <v xml:space="preserve"> E22-149 </v>
          </cell>
          <cell r="C43" t="str">
            <v xml:space="preserve">Խողովակաշարեր /Ф219*5.0մմ/ ուժեղ հակակոռոզիոն մեկուսացում   Короткие трубопроводы /Ф219*5,0мм/ прочная антикоррозийная изоляция                                </v>
          </cell>
          <cell r="D43" t="str">
            <v xml:space="preserve">գմ/пм </v>
          </cell>
          <cell r="E43">
            <v>5</v>
          </cell>
        </row>
        <row r="47">
          <cell r="A47">
            <v>8</v>
          </cell>
          <cell r="B47" t="str">
            <v>E22-386</v>
          </cell>
          <cell r="C47" t="str">
            <v xml:space="preserve">Պողպատե դատարկման փականի տեղադրում Ф200մմ           
Установка стальной задвижки в люк Ф200мм       </v>
          </cell>
          <cell r="D47" t="str">
            <v>հատ</v>
          </cell>
          <cell r="E47">
            <v>1</v>
          </cell>
        </row>
        <row r="51">
          <cell r="A51">
            <v>9</v>
          </cell>
          <cell r="B51" t="str">
            <v>E22-386</v>
          </cell>
          <cell r="C51" t="str">
            <v xml:space="preserve">Պողպատե փականի տեղադրում Ф200մմ           
Установка стальной задвижки в люк Ф200мм       </v>
          </cell>
          <cell r="D51" t="str">
            <v>հատ</v>
          </cell>
          <cell r="E51">
            <v>4</v>
          </cell>
        </row>
        <row r="55">
          <cell r="A55">
            <v>10</v>
          </cell>
          <cell r="B55" t="str">
            <v>E22-434</v>
          </cell>
          <cell r="C55" t="str">
            <v xml:space="preserve">Պողպատե կցաշուրթերի մոնտաժում 200մմ տրամագծով     Монтаж стальных фланцев диаметром 200 мм                                           </v>
          </cell>
          <cell r="D55" t="str">
            <v>հատ</v>
          </cell>
          <cell r="E55">
            <v>10</v>
          </cell>
        </row>
        <row r="59">
          <cell r="A59">
            <v>11</v>
          </cell>
          <cell r="B59" t="str">
            <v>E37-76</v>
          </cell>
          <cell r="C59" t="str">
            <v>Ավազակոպճով նախաշերտի իրականացում10սմ Пескоструйная обработка 10 см</v>
          </cell>
          <cell r="D59" t="str">
            <v xml:space="preserve">մ3/м3 </v>
          </cell>
          <cell r="E59">
            <v>0.05</v>
          </cell>
        </row>
        <row r="63">
          <cell r="A63">
            <v>12</v>
          </cell>
          <cell r="B63" t="str">
            <v>E37-707</v>
          </cell>
          <cell r="C63" t="str">
            <v>Կիսախողովակաշարի սկզմնամասում բետոնե գլխադիրի իրականացում  B15F150 W4 դասի բետոնով
Выполнение бетонных коллекторов полутруб бетоном класса Б15Ф150 W4</v>
          </cell>
          <cell r="D63" t="str">
            <v>մ3/м3</v>
          </cell>
          <cell r="E63">
            <v>0.16650000000000001</v>
          </cell>
        </row>
        <row r="68">
          <cell r="A68">
            <v>13</v>
          </cell>
          <cell r="B68" t="str">
            <v>E22-120-1</v>
          </cell>
          <cell r="C68" t="str">
            <v xml:space="preserve">Հարթ փական  ՙПС՚   0.,4*0.,4*1.,2 -2 հատ  Задвижка ՙ ПС ՚ 0.,4*0.,4*1,2                                      </v>
          </cell>
          <cell r="D68" t="str">
            <v>տ /т</v>
          </cell>
          <cell r="E68">
            <v>7.0000000000000007E-2</v>
          </cell>
        </row>
        <row r="72">
          <cell r="A72">
            <v>14</v>
          </cell>
          <cell r="B72" t="str">
            <v>E15-616</v>
          </cell>
          <cell r="C72" t="str">
            <v xml:space="preserve">Մետաղական մակերեսների ներկում հակակոռոզիոն ներկով 2 անգամ    Покраска металлических поверхностей антикоррозийной краской 2 раза                                            </v>
          </cell>
          <cell r="D72" t="str">
            <v>մ2/м2</v>
          </cell>
          <cell r="E72">
            <v>1.4</v>
          </cell>
        </row>
        <row r="76">
          <cell r="A76">
            <v>15</v>
          </cell>
          <cell r="B76" t="str">
            <v>E1-969</v>
          </cell>
          <cell r="C76" t="str">
            <v xml:space="preserve">Բնահողի հարթեցում ձեռքով 
Ручная планирожка грунта                                         </v>
          </cell>
          <cell r="D76" t="str">
            <v>մ3/м3</v>
          </cell>
          <cell r="E76">
            <v>81.199999999999989</v>
          </cell>
        </row>
      </sheetData>
      <sheetData sheetId="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Տվյալներ"/>
      <sheetName val="Բովանդակություն"/>
      <sheetName val="Բացատրագիր"/>
      <sheetName val="Ամփոփ նախահաշիվ"/>
      <sheetName val="8․ Հերմոն"/>
      <sheetName val="Ծավ նախ"/>
    </sheetNames>
    <sheetDataSet>
      <sheetData sheetId="0">
        <row r="9">
          <cell r="C9" t="str">
            <v>ՀԵՐՄՈՆ ԲՆԱԿԱՎԱՅՐԻ ՈՌՈԳՄԱՆ ԱՌՎԻ ԿԱՌՈՒՑՈՒՄ</v>
          </cell>
        </row>
      </sheetData>
      <sheetData sheetId="1"/>
      <sheetData sheetId="2"/>
      <sheetData sheetId="3"/>
      <sheetData sheetId="4">
        <row r="18">
          <cell r="C18" t="str">
            <v>ՈՌՈԳՄԱՆ ԱՌՈՒ ՄԵՏԱՂԵ ԿԻՍԱԽՈՂՈՎԱԿՆԵՐՈՎ Ф325*5մմ</v>
          </cell>
          <cell r="D18" t="str">
            <v xml:space="preserve">գմ/пм </v>
          </cell>
          <cell r="E18">
            <v>320</v>
          </cell>
        </row>
        <row r="19">
          <cell r="A19">
            <v>1</v>
          </cell>
          <cell r="B19" t="str">
            <v>E46--81</v>
          </cell>
          <cell r="C19" t="str">
            <v>Բետոնե անցումի քանդում մուտքերի դիմաց Демонтаж бетонной дорожки перед входом</v>
          </cell>
          <cell r="D19" t="str">
            <v>մ3/м3</v>
          </cell>
          <cell r="E19">
            <v>3.5999999999999996</v>
          </cell>
        </row>
        <row r="23">
          <cell r="A23">
            <v>2</v>
          </cell>
          <cell r="B23" t="str">
            <v>E1-961</v>
          </cell>
          <cell r="C23" t="str">
            <v xml:space="preserve">Առկա առվի հատակի հարթեցում ձեռքով  3-րդ կարգի գրունտներում ручное выравнивание дна на грунтах 3 класса.                                                        </v>
          </cell>
          <cell r="D23" t="str">
            <v>մ3/м3</v>
          </cell>
          <cell r="E23">
            <v>6.7200000000000006</v>
          </cell>
        </row>
        <row r="27">
          <cell r="A27">
            <v>3</v>
          </cell>
          <cell r="B27" t="str">
            <v>E1-962</v>
          </cell>
          <cell r="C27" t="str">
            <v xml:space="preserve">Առկա առվի հատակի հարթեցում ձեռքով  4-րդ կարգի գրունտներում ручное выравнивание дна на грунтах 4 класса.                                                        </v>
          </cell>
          <cell r="D27" t="str">
            <v>մ3/м3</v>
          </cell>
          <cell r="E27">
            <v>2.8800000000000003</v>
          </cell>
        </row>
        <row r="31">
          <cell r="A31">
            <v>4</v>
          </cell>
          <cell r="B31" t="str">
            <v xml:space="preserve">22-71   к=0.6, ВСН 452-84  </v>
          </cell>
          <cell r="C31" t="str">
            <v xml:space="preserve">Խողովակաշարերի կտրում պողպատե խողովակներից 325*5.0մմ տրամագծով /կիսախողովակի ստացում/ Резка трубопроводов из стальных полутруб- диаметр 325*5,0мм                                                       </v>
          </cell>
          <cell r="D31" t="str">
            <v xml:space="preserve">գմ/пм </v>
          </cell>
          <cell r="E31">
            <v>320</v>
          </cell>
        </row>
        <row r="35">
          <cell r="A35">
            <v>5</v>
          </cell>
          <cell r="B35" t="str">
            <v>E22-71    Q=0,5</v>
          </cell>
          <cell r="C35" t="str">
            <v xml:space="preserve">Խողովակաշարերի տեղադրում պողպատե կիսախողովակներից 325*5.0մմ տրամագծով Монтаж трубопроводов из стальных полутруб диаметр 325*5,0мм                                                       </v>
          </cell>
          <cell r="D35" t="str">
            <v xml:space="preserve">գմ/пм </v>
          </cell>
          <cell r="E35">
            <v>320</v>
          </cell>
        </row>
        <row r="39">
          <cell r="A39">
            <v>6</v>
          </cell>
          <cell r="B39" t="str">
            <v>E22-71 Q=0,5</v>
          </cell>
          <cell r="C39" t="str">
            <v xml:space="preserve">Խողովակաշարերի ապամոնտաժում պողպատե խողովակներից 325*5.0մմ տրամագծով /ճանապարհի անցում/ Монтаж трубопроводов из стальных труб диаметр 325*5,0мм                                                       </v>
          </cell>
          <cell r="D39" t="str">
            <v xml:space="preserve">գմ/пм </v>
          </cell>
          <cell r="E39">
            <v>6</v>
          </cell>
        </row>
        <row r="43">
          <cell r="A43">
            <v>7</v>
          </cell>
          <cell r="B43" t="str">
            <v>E22-71</v>
          </cell>
          <cell r="C43" t="str">
            <v xml:space="preserve">Խողովակաշարերի տեղադրում պողպատե խողովակներից 325*5.0մմ տրամագծով /ճանապարհի անցում/ Монтаж трубопроводов из стальных труб диаметр 325*5,0мм                                                       </v>
          </cell>
          <cell r="D43" t="str">
            <v xml:space="preserve">գմ/пм </v>
          </cell>
          <cell r="E43">
            <v>6</v>
          </cell>
        </row>
        <row r="47">
          <cell r="A47">
            <v>8</v>
          </cell>
          <cell r="B47" t="str">
            <v xml:space="preserve">E13-103      E13-104 </v>
          </cell>
          <cell r="C47" t="str">
            <v xml:space="preserve">Խողովակի արտաքին մակերեսների հակակոռոզիոն մեկուսացում բիտումային մածիկով          Антикоррозийная изоляция наружных поверхностей трубы битумной пастой                                         </v>
          </cell>
          <cell r="D47" t="str">
            <v>մ2/м2</v>
          </cell>
          <cell r="E47">
            <v>6.1230000000000011</v>
          </cell>
        </row>
        <row r="51">
          <cell r="A51">
            <v>9</v>
          </cell>
          <cell r="B51" t="str">
            <v>E13-121   
գ-2</v>
          </cell>
          <cell r="C51" t="str">
            <v xml:space="preserve">Կիսախողովակների ներքին մակերևույթների նախաներկում  ГФ -021 2 շերտով        Предварительная окраска внутренних поверхностей полутруб в 2 слоя ГФ-021                                   </v>
          </cell>
          <cell r="D51" t="str">
            <v>մ2/м2</v>
          </cell>
          <cell r="E51">
            <v>160</v>
          </cell>
        </row>
        <row r="55">
          <cell r="A55">
            <v>10</v>
          </cell>
          <cell r="B55" t="str">
            <v xml:space="preserve">E15--613 </v>
          </cell>
          <cell r="C55" t="str">
            <v xml:space="preserve">Կիսախողովակի ներքին մակերեսների երկշերտ ներկում հակակոռոզիոն յուղաներկով      Двухслойная покраска внутренних поверхностей хафпайпа антикоррозийной масляной краской                          </v>
          </cell>
          <cell r="D55" t="str">
            <v>մ2/м2</v>
          </cell>
          <cell r="E55">
            <v>160</v>
          </cell>
        </row>
        <row r="59">
          <cell r="A59">
            <v>11</v>
          </cell>
          <cell r="B59" t="str">
            <v xml:space="preserve">E13-103      E13-104 </v>
          </cell>
          <cell r="C59" t="str">
            <v xml:space="preserve">Կիսախողովակի արտաքին մակերեսների հակակոռոզիոն մեկուսացում բիտումային մածիկով          Антикоррозийная изоляция наружных поверхностей полутрубы битумной пастой                                         </v>
          </cell>
          <cell r="D59" t="str">
            <v>մ2/м2</v>
          </cell>
          <cell r="E59">
            <v>163.19999999999999</v>
          </cell>
        </row>
        <row r="63">
          <cell r="A63">
            <v>12</v>
          </cell>
          <cell r="B63" t="str">
            <v>E1-969</v>
          </cell>
          <cell r="C63" t="str">
            <v xml:space="preserve">Բնահողի ետլիցք ձեռքով խողովակաշարի կողային մասերում  3-րդ կարգի գրունտներում      Обратная засыпка вручную грунт 3 класса                                                    </v>
          </cell>
          <cell r="D63" t="str">
            <v>մ3/м3</v>
          </cell>
          <cell r="E63">
            <v>6.4</v>
          </cell>
        </row>
        <row r="67">
          <cell r="A67">
            <v>13</v>
          </cell>
          <cell r="B67" t="str">
            <v>E37-76</v>
          </cell>
          <cell r="C67" t="str">
            <v>Ավազակոպճով նախաշերտի իրականացում10սմ Пескоструйная обработка 10 см</v>
          </cell>
          <cell r="D67" t="str">
            <v xml:space="preserve">մ3/м3 </v>
          </cell>
          <cell r="E67">
            <v>0.30000000000000004</v>
          </cell>
        </row>
        <row r="71">
          <cell r="A71">
            <v>14</v>
          </cell>
          <cell r="B71" t="str">
            <v>E37-707</v>
          </cell>
          <cell r="C71" t="str">
            <v>Կիսախողովակների բետոնե գլխադիրների իրականացում  B15F150 W4 դասի բետոնով N1, N6, N7 նշակետերում 
Выполнение бетонных коллекторов полутруб бетоном класса Б15Ф150 W4</v>
          </cell>
          <cell r="D71" t="str">
            <v>մ3/м3</v>
          </cell>
          <cell r="E71">
            <v>0.15000000000000002</v>
          </cell>
        </row>
        <row r="76">
          <cell r="A76">
            <v>15</v>
          </cell>
          <cell r="B76" t="str">
            <v>E1-969</v>
          </cell>
          <cell r="C76" t="str">
            <v xml:space="preserve">Բնահողի ետլիցք ձեռքով խողովակաշարի կողային մասերում  3-րդ կարգի գրունտներում      Обратная засыпка вручную грунт 3 класса                                                    </v>
          </cell>
          <cell r="D76" t="str">
            <v>մ3/м3</v>
          </cell>
          <cell r="E76">
            <v>6.4</v>
          </cell>
        </row>
        <row r="80">
          <cell r="A80">
            <v>16</v>
          </cell>
          <cell r="B80" t="str">
            <v>E1-969</v>
          </cell>
          <cell r="C80" t="str">
            <v xml:space="preserve">Բնահողի հարթեցում ձեռքով 
Ручная планирожка грунта                                         </v>
          </cell>
          <cell r="D80" t="str">
            <v>մ3/м3</v>
          </cell>
          <cell r="E80">
            <v>3.2</v>
          </cell>
        </row>
        <row r="84">
          <cell r="A84">
            <v>17</v>
          </cell>
          <cell r="B84" t="str">
            <v>E11-11</v>
          </cell>
          <cell r="C84" t="str">
            <v>Բետոնե քանդված անցումի վերականգնում մուտքերի դիմաց B15 դասի բետոնվ Восстановление снесенного бетонного перехода перед входами</v>
          </cell>
          <cell r="D84" t="str">
            <v>մ3/м3</v>
          </cell>
          <cell r="E84">
            <v>3.5999999999999996</v>
          </cell>
        </row>
        <row r="88">
          <cell r="A88">
            <v>18</v>
          </cell>
          <cell r="B88" t="str">
            <v>C310-13 տ.մ.կ. 29</v>
          </cell>
          <cell r="C88" t="str">
            <v>Շին աղբի բարձում և տեղափոխում մինչև 3կմ հեռավորության վրա                                   Погрузка мусора и транспортировка до 3 км</v>
          </cell>
          <cell r="D88" t="str">
            <v>տ/т</v>
          </cell>
          <cell r="E88">
            <v>7.1999999999999993</v>
          </cell>
        </row>
      </sheetData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Տվյալներ"/>
      <sheetName val="Բովանդակություն"/>
      <sheetName val="Բացատրագիր"/>
      <sheetName val="Ամփոփ նախահաշիվ"/>
      <sheetName val="9․ Գողթանիկ"/>
      <sheetName val="Ծավ նախ"/>
    </sheetNames>
    <sheetDataSet>
      <sheetData sheetId="0">
        <row r="9">
          <cell r="C9" t="str">
            <v>ԳՈՂԹԱՆԻԿ ԲՆԱԿԱՎԱՅՐԻ ՈՌՈԳՄԱՆ ԱՌՎԻ ԿԱՌՈՒՑՈՒՄ</v>
          </cell>
        </row>
      </sheetData>
      <sheetData sheetId="1"/>
      <sheetData sheetId="2"/>
      <sheetData sheetId="3"/>
      <sheetData sheetId="4">
        <row r="17">
          <cell r="C17" t="str">
            <v>ՋՐՀԱՎԱՔ</v>
          </cell>
          <cell r="D17">
            <v>1</v>
          </cell>
          <cell r="E17" t="str">
            <v>ՀԱՏ</v>
          </cell>
        </row>
        <row r="18">
          <cell r="A18">
            <v>1</v>
          </cell>
          <cell r="B18" t="str">
            <v>E1-962</v>
          </cell>
          <cell r="C18" t="str">
            <v xml:space="preserve">Բնահողի վերին շերտի հարթեցում ձեռքով  4-րդ կարգի գրունտներում ручное выравнивание на грунтах 4 класса.                                                        </v>
          </cell>
          <cell r="D18" t="str">
            <v>մ3/м3</v>
          </cell>
          <cell r="E18">
            <v>0.5</v>
          </cell>
        </row>
        <row r="22">
          <cell r="A22">
            <v>2</v>
          </cell>
          <cell r="B22" t="str">
            <v>E37-76</v>
          </cell>
          <cell r="C22" t="str">
            <v>Ավազակոպճով նախաշերտի իրականացում10սմ Пескоструйная обработка 10 см</v>
          </cell>
          <cell r="D22" t="str">
            <v xml:space="preserve">մ3/м3 </v>
          </cell>
          <cell r="E22">
            <v>0.4</v>
          </cell>
        </row>
        <row r="26">
          <cell r="A26">
            <v>3</v>
          </cell>
          <cell r="B26" t="str">
            <v>E37-707</v>
          </cell>
          <cell r="C26" t="str">
            <v xml:space="preserve">Հատակի և պատերի իրականացում B15, F150, W4 դասի բետոնով    Выполнение полов и стен бетоном классов B15, F150, W4                                               </v>
          </cell>
          <cell r="D26" t="str">
            <v>մ3/м3</v>
          </cell>
          <cell r="E26">
            <v>1.7</v>
          </cell>
        </row>
        <row r="31">
          <cell r="A31">
            <v>4</v>
          </cell>
          <cell r="B31" t="str">
            <v>E1-969</v>
          </cell>
          <cell r="C31" t="str">
            <v xml:space="preserve">Բնահողի ետլիցք ձեռքով 
Ручная обратная засыпка грунта                                         </v>
          </cell>
          <cell r="D31" t="str">
            <v>մ3/м3</v>
          </cell>
          <cell r="E31">
            <v>0.2</v>
          </cell>
        </row>
        <row r="35">
          <cell r="A35">
            <v>5</v>
          </cell>
          <cell r="B35" t="str">
            <v>E1-969</v>
          </cell>
          <cell r="C35" t="str">
            <v xml:space="preserve">Բնահողի հարթեցում ձեռքով 
Ручная планирожка грунта                                         </v>
          </cell>
          <cell r="D35" t="str">
            <v>մ3/м3</v>
          </cell>
          <cell r="E35">
            <v>0.3</v>
          </cell>
        </row>
        <row r="40">
          <cell r="C40" t="str">
            <v>ՋՐԱՎԱԶԱՆ</v>
          </cell>
          <cell r="D40">
            <v>1</v>
          </cell>
          <cell r="E40" t="str">
            <v>ՀԱՏ</v>
          </cell>
        </row>
        <row r="41">
          <cell r="A41">
            <v>6</v>
          </cell>
          <cell r="B41" t="str">
            <v>E1-962</v>
          </cell>
          <cell r="C41" t="str">
            <v xml:space="preserve">Բնահողի վերին շերտի հարթեցում ձեռքով  4-րդ կարգի գրունտներում ручное выравнивание на грунтах 4 класса.                                                        </v>
          </cell>
          <cell r="D41" t="str">
            <v>մ3/м3</v>
          </cell>
          <cell r="E41">
            <v>0.5</v>
          </cell>
        </row>
        <row r="45">
          <cell r="A45">
            <v>7</v>
          </cell>
          <cell r="B45" t="str">
            <v>E37-76</v>
          </cell>
          <cell r="C45" t="str">
            <v>Ավազակոպճով նախաշերտի իրականացում10սմ Пескоструйная обработка 10 см</v>
          </cell>
          <cell r="D45" t="str">
            <v xml:space="preserve">մ3/м3 </v>
          </cell>
          <cell r="E45">
            <v>0.26</v>
          </cell>
        </row>
        <row r="49">
          <cell r="A49">
            <v>8</v>
          </cell>
          <cell r="B49" t="str">
            <v>E37-707</v>
          </cell>
          <cell r="C49" t="str">
            <v xml:space="preserve">Հատակի և պատերի իրականացում B15, F150, W4 դասի բետոնով    Выполнение полов и стен бетоном классов B15, F150, W4                                               </v>
          </cell>
          <cell r="D49" t="str">
            <v>մ3/м3</v>
          </cell>
          <cell r="E49">
            <v>1.4</v>
          </cell>
        </row>
        <row r="54">
          <cell r="A54">
            <v>9</v>
          </cell>
          <cell r="B54" t="str">
            <v>E1-969</v>
          </cell>
          <cell r="C54" t="str">
            <v xml:space="preserve">Բնահողի ետլիցք ձեռքով 
Ручная обратная засыпка грунта                                         </v>
          </cell>
          <cell r="D54" t="str">
            <v>մ3/м3</v>
          </cell>
          <cell r="E54">
            <v>0.2</v>
          </cell>
        </row>
        <row r="58">
          <cell r="A58">
            <v>10</v>
          </cell>
          <cell r="B58" t="str">
            <v>E1-969</v>
          </cell>
          <cell r="C58" t="str">
            <v xml:space="preserve">Բնահողի հարթեցում ձեռքով 
Ручная планирожка грунта                                         </v>
          </cell>
          <cell r="D58" t="str">
            <v>մ3/м3</v>
          </cell>
          <cell r="E58">
            <v>0.3</v>
          </cell>
        </row>
        <row r="63">
          <cell r="C63" t="str">
            <v>ՄԵՏԱՂԵ ԽՈՂՈՎԱԿ Ф273*5մմ</v>
          </cell>
          <cell r="D63" t="str">
            <v xml:space="preserve">գմ/пм </v>
          </cell>
          <cell r="E63">
            <v>300</v>
          </cell>
        </row>
        <row r="64">
          <cell r="A64">
            <v>11</v>
          </cell>
          <cell r="B64" t="str">
            <v>E22-387</v>
          </cell>
          <cell r="C64" t="str">
            <v xml:space="preserve">Պողպատե կարգավորիչ փականի տեղադրում Ф250մմ           
Установка стальной регулирующей задвижки в люк Ф250мм       </v>
          </cell>
          <cell r="D64" t="str">
            <v>հատ</v>
          </cell>
          <cell r="E64">
            <v>1</v>
          </cell>
        </row>
        <row r="68">
          <cell r="A68">
            <v>12</v>
          </cell>
          <cell r="B68" t="str">
            <v>E22-435</v>
          </cell>
          <cell r="C68" t="str">
            <v xml:space="preserve">Պողպատե կցաշուրթերի մոնտաժում 250մմ տրամագծով     Монтаж стальных фланцев диаметром 250 мм                                           </v>
          </cell>
          <cell r="D68" t="str">
            <v>հատ</v>
          </cell>
          <cell r="E68">
            <v>2</v>
          </cell>
        </row>
        <row r="72">
          <cell r="A72">
            <v>13</v>
          </cell>
          <cell r="B72" t="str">
            <v>E1-962</v>
          </cell>
          <cell r="C72" t="str">
            <v xml:space="preserve">Առկա առվի հատակի հարթեցում ձեռքով  4-րդ կարգի գրունտներում ручное выравнивание дна на грунтах 4 класса.                                                        </v>
          </cell>
          <cell r="D72" t="str">
            <v>մ3/м3</v>
          </cell>
          <cell r="E72">
            <v>15</v>
          </cell>
        </row>
        <row r="76">
          <cell r="A76">
            <v>14</v>
          </cell>
          <cell r="B76" t="str">
            <v>E22-70</v>
          </cell>
          <cell r="C76" t="str">
            <v xml:space="preserve">Խողովակաշարերի տեղադրում պողպատե խողովակներից 273*5.0մմ տրամագծով Монтаж трубопроводов из стальных труб - гидравлическое испытание - диаметр 273*5,0мм                                                       </v>
          </cell>
          <cell r="D76" t="str">
            <v xml:space="preserve">գմ/пм </v>
          </cell>
          <cell r="E76">
            <v>300</v>
          </cell>
        </row>
        <row r="80">
          <cell r="A80">
            <v>15</v>
          </cell>
          <cell r="B80" t="str">
            <v xml:space="preserve"> E22-150</v>
          </cell>
          <cell r="C80" t="str">
            <v xml:space="preserve">Խողովակաշարերի /Ф273*5.0մմ/ ուժեղ հակակոռոզիոն մեկուսացում   Короткие трубопроводы /Ф273*5,0мм/ прочная антикоррозийная изоляция                                </v>
          </cell>
          <cell r="D80" t="str">
            <v xml:space="preserve">գմ/пм </v>
          </cell>
          <cell r="E80">
            <v>300</v>
          </cell>
        </row>
        <row r="84">
          <cell r="A84">
            <v>16</v>
          </cell>
          <cell r="B84" t="str">
            <v>E22-383</v>
          </cell>
          <cell r="C84" t="str">
            <v xml:space="preserve">Պողպատե դատարկման փականի տեղադրում Ф50մմ                          </v>
          </cell>
          <cell r="D84" t="str">
            <v>հատ</v>
          </cell>
          <cell r="E84">
            <v>1</v>
          </cell>
        </row>
      </sheetData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Տվյալներ"/>
      <sheetName val="Բովանդակություն"/>
      <sheetName val="Բացատրագիր"/>
      <sheetName val="Ամփոփ նախահաշիվ"/>
      <sheetName val="5․ Հորբատեղ"/>
      <sheetName val="Ծավ նախ"/>
    </sheetNames>
    <sheetDataSet>
      <sheetData sheetId="0">
        <row r="9">
          <cell r="C9" t="str">
            <v>ՀՈՐԲԱՏԵՂ ԲՆԱԿԱՎԱՅՐԻ ՈՌՈԳՄԱՆ ԱՌՎԻ ԿԱՌՈՒՑՈՒՄ</v>
          </cell>
        </row>
      </sheetData>
      <sheetData sheetId="1"/>
      <sheetData sheetId="2"/>
      <sheetData sheetId="3"/>
      <sheetData sheetId="4">
        <row r="18">
          <cell r="C18" t="str">
            <v>ՈՌՈԳՄԱՆ ԱՌՈՒ ՄԵՏԱՂԵ ԿԻՍԱԽՈՂՈՎԱԿՆԵՐՈՎ Ф530*5մմ</v>
          </cell>
          <cell r="D18" t="str">
            <v xml:space="preserve">գմ/пм </v>
          </cell>
          <cell r="E18">
            <v>220</v>
          </cell>
        </row>
        <row r="19">
          <cell r="A19">
            <v>1</v>
          </cell>
          <cell r="B19" t="str">
            <v>E1-961</v>
          </cell>
          <cell r="C19" t="str">
            <v xml:space="preserve">Առկա առվի հատակի հարթեցում ձեռքով  3-րդ կարգի գրունտներում ручное выравнивание дна на грунтах 3 класса.                                                        </v>
          </cell>
          <cell r="D19" t="str">
            <v>մ3/м3</v>
          </cell>
          <cell r="E19">
            <v>4.4000000000000004</v>
          </cell>
        </row>
        <row r="23">
          <cell r="A23">
            <v>2</v>
          </cell>
          <cell r="B23" t="str">
            <v>E1-962</v>
          </cell>
          <cell r="C23" t="str">
            <v xml:space="preserve">Առկա առվի հատակի հարթեցում ձեռքով  4-րդ կարգի գրունտներում ручное выравнивание дна на грунтах 4 класса.                                                        </v>
          </cell>
          <cell r="D23" t="str">
            <v>մ3/м3</v>
          </cell>
          <cell r="E23">
            <v>6.6</v>
          </cell>
        </row>
        <row r="27">
          <cell r="A27">
            <v>3</v>
          </cell>
          <cell r="B27" t="str">
            <v xml:space="preserve">22-74   к=0.6, ВСН 452-84  </v>
          </cell>
          <cell r="C27" t="str">
            <v xml:space="preserve">Խողովակաշարերի կտրում պողպատե խողովակներից 530*5.0մմ տրամագծով /կիսախողովակի ստացում/ Резка трубопроводов из стальных полутруб- диаметр 530*5,0мм                                                       </v>
          </cell>
          <cell r="D27" t="str">
            <v xml:space="preserve">գմ/пм </v>
          </cell>
          <cell r="E27">
            <v>220</v>
          </cell>
        </row>
        <row r="31">
          <cell r="A31">
            <v>4</v>
          </cell>
          <cell r="B31" t="str">
            <v>E22-74    Q=0,5</v>
          </cell>
          <cell r="C31" t="str">
            <v xml:space="preserve">Խողովակաշարերի տեղադրում պողպատե կիսախողովակներից 530*5.0մմ տրամագծով Монтаж трубопроводов из стальных полутруб диаметр 530*5,0мм                                                       </v>
          </cell>
          <cell r="D31" t="str">
            <v xml:space="preserve">գմ/пм </v>
          </cell>
          <cell r="E31">
            <v>220</v>
          </cell>
        </row>
        <row r="35">
          <cell r="A35">
            <v>5</v>
          </cell>
          <cell r="B35" t="str">
            <v>E13-121   
գ-2</v>
          </cell>
          <cell r="C35" t="str">
            <v xml:space="preserve">Կիսախողովակների ներքին մակերևույթների նախաներկում  ГФ -021 2 շերտով        Предварительная окраска внутренних поверхностей полутруб в 2 слоя ГФ-021                                   </v>
          </cell>
          <cell r="D35" t="str">
            <v>մ2/м2</v>
          </cell>
          <cell r="E35">
            <v>182.6</v>
          </cell>
        </row>
        <row r="39">
          <cell r="A39">
            <v>6</v>
          </cell>
          <cell r="B39" t="str">
            <v xml:space="preserve">E15--613 </v>
          </cell>
          <cell r="C39" t="str">
            <v xml:space="preserve">Կիսախողովակի ներքին մակերեսների երկշերտ ներկում հակակոռոզիոն յուղաներկով      Двухслойная покраска внутренних поверхностей хафпайпа антикоррозийной масляной краской                          </v>
          </cell>
          <cell r="D39" t="str">
            <v>մ2/м2</v>
          </cell>
          <cell r="E39">
            <v>182.6</v>
          </cell>
        </row>
        <row r="43">
          <cell r="A43">
            <v>7</v>
          </cell>
          <cell r="B43" t="str">
            <v xml:space="preserve">E13-103      E13-104 </v>
          </cell>
          <cell r="C43" t="str">
            <v xml:space="preserve">Կիսախողովակի արտաքին մակերեսների հակակոռոզիոն մեկուսացում բիտումային մածիկով          Антикоррозийная изоляция наружных поверхностей полутрубы битумной пастой                                         </v>
          </cell>
          <cell r="D43" t="str">
            <v>մ2/м2</v>
          </cell>
          <cell r="E43">
            <v>183.06199999999998</v>
          </cell>
        </row>
        <row r="47">
          <cell r="A47">
            <v>8</v>
          </cell>
          <cell r="B47" t="str">
            <v>E22-401</v>
          </cell>
          <cell r="C47" t="str">
            <v>Պողպատե DN530x5 (St) կիսախողովակների վրա Ø219 անցքի բացում, շուրթերի մշակումով      Отверстие Ø219 на стальных полутрубах DN530x5 (St), с обработкой кромки</v>
          </cell>
          <cell r="D47" t="str">
            <v>հատ/ шт</v>
          </cell>
          <cell r="E47">
            <v>3</v>
          </cell>
        </row>
        <row r="51">
          <cell r="A51">
            <v>9</v>
          </cell>
          <cell r="B51" t="str">
            <v>E22-69</v>
          </cell>
          <cell r="C51" t="str">
            <v xml:space="preserve">Կարճախողովակաշարերի տեղադրում , L=0,4մ պողպատե խողովակներից 219*5.0մմ տրամագծով Монтаж трубопроводов из стальных труб - гидравлическое испытание - диаметр 219*5,0мм                                                       </v>
          </cell>
          <cell r="D51" t="str">
            <v xml:space="preserve">գմ/пм </v>
          </cell>
          <cell r="E51">
            <v>1.2000000000000002</v>
          </cell>
        </row>
        <row r="55">
          <cell r="A55">
            <v>10</v>
          </cell>
          <cell r="B55" t="str">
            <v xml:space="preserve"> E22-149 </v>
          </cell>
          <cell r="C55" t="str">
            <v xml:space="preserve">Կարճախողովակաշարեր /L=0,4մ, Ф219*5.0մմ/ ուժեղ հակակոռոզիոն մեկուսացում   Короткие трубопроводы /L=0,4м, Ф219*5,0мм/ прочная антикоррозийная изоляция                                </v>
          </cell>
          <cell r="D55" t="str">
            <v xml:space="preserve">գմ/пм </v>
          </cell>
          <cell r="E55">
            <v>6</v>
          </cell>
        </row>
        <row r="59">
          <cell r="A59">
            <v>11</v>
          </cell>
          <cell r="B59" t="str">
            <v>E1-969</v>
          </cell>
          <cell r="C59" t="str">
            <v xml:space="preserve">Բնահողի ետլիցք ձեռքով խողովակաշարի կողային մասերում  3-րդ կարգի գրունտներում      Обратная засыпка вручную грунт 3 класса                                                    </v>
          </cell>
          <cell r="D59" t="str">
            <v>մ3/м3</v>
          </cell>
          <cell r="E59">
            <v>8.8000000000000007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H9"/>
  <sheetViews>
    <sheetView workbookViewId="0">
      <selection activeCell="C17" sqref="C17"/>
    </sheetView>
  </sheetViews>
  <sheetFormatPr defaultRowHeight="15" x14ac:dyDescent="0.25"/>
  <cols>
    <col min="1" max="2" width="29.85546875" customWidth="1"/>
    <col min="3" max="3" width="43" customWidth="1"/>
    <col min="4" max="4" width="20.140625" customWidth="1"/>
    <col min="5" max="8" width="18.7109375" customWidth="1"/>
  </cols>
  <sheetData>
    <row r="5" spans="1:8" s="1" customFormat="1" ht="15" customHeight="1" x14ac:dyDescent="0.2">
      <c r="B5" s="103" t="s">
        <v>10</v>
      </c>
      <c r="C5" s="103"/>
      <c r="D5" s="103"/>
      <c r="E5" s="103"/>
      <c r="F5" s="103"/>
      <c r="G5" s="103"/>
      <c r="H5" s="104"/>
    </row>
    <row r="6" spans="1:8" s="1" customFormat="1" ht="12.75" x14ac:dyDescent="0.2">
      <c r="B6" s="105"/>
      <c r="C6" s="105"/>
      <c r="D6" s="105"/>
      <c r="E6" s="105"/>
      <c r="F6" s="105"/>
      <c r="G6" s="105"/>
      <c r="H6" s="106"/>
    </row>
    <row r="7" spans="1:8" s="1" customFormat="1" ht="12.75" x14ac:dyDescent="0.2">
      <c r="A7" s="102" t="s">
        <v>13</v>
      </c>
      <c r="B7" s="102" t="s">
        <v>8</v>
      </c>
      <c r="C7" s="102" t="s">
        <v>9</v>
      </c>
      <c r="D7" s="102" t="s">
        <v>1</v>
      </c>
      <c r="E7" s="102" t="s">
        <v>2</v>
      </c>
      <c r="F7" s="102" t="s">
        <v>4</v>
      </c>
      <c r="G7" s="102" t="s">
        <v>5</v>
      </c>
      <c r="H7" s="102" t="s">
        <v>3</v>
      </c>
    </row>
    <row r="8" spans="1:8" s="1" customFormat="1" ht="39.75" customHeight="1" x14ac:dyDescent="0.2">
      <c r="A8" s="102"/>
      <c r="B8" s="102"/>
      <c r="C8" s="102"/>
      <c r="D8" s="102"/>
      <c r="E8" s="102"/>
      <c r="F8" s="102"/>
      <c r="G8" s="102"/>
      <c r="H8" s="102"/>
    </row>
    <row r="9" spans="1:8" s="1" customFormat="1" ht="77.25" customHeight="1" x14ac:dyDescent="0.2">
      <c r="A9" s="23" t="s">
        <v>65</v>
      </c>
      <c r="B9" s="41" t="s">
        <v>67</v>
      </c>
      <c r="C9" s="23" t="s">
        <v>68</v>
      </c>
      <c r="D9" s="45" t="s">
        <v>66</v>
      </c>
      <c r="E9" s="2">
        <v>240317</v>
      </c>
      <c r="F9" s="3">
        <v>2220.02</v>
      </c>
      <c r="G9" s="43">
        <v>3270.76</v>
      </c>
      <c r="H9" s="41">
        <v>1.0761000000000001</v>
      </c>
    </row>
  </sheetData>
  <mergeCells count="9">
    <mergeCell ref="C7:C8"/>
    <mergeCell ref="B7:B8"/>
    <mergeCell ref="B5:H6"/>
    <mergeCell ref="A7:A8"/>
    <mergeCell ref="D7:D8"/>
    <mergeCell ref="E7:E8"/>
    <mergeCell ref="F7:F8"/>
    <mergeCell ref="G7:G8"/>
    <mergeCell ref="H7:H8"/>
  </mergeCells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8"/>
  <sheetViews>
    <sheetView view="pageBreakPreview" zoomScaleNormal="100" zoomScaleSheetLayoutView="100" workbookViewId="0">
      <selection activeCell="K12" sqref="K12"/>
    </sheetView>
  </sheetViews>
  <sheetFormatPr defaultRowHeight="15" x14ac:dyDescent="0.25"/>
  <cols>
    <col min="3" max="3" width="39.7109375" customWidth="1"/>
    <col min="4" max="4" width="35.42578125" customWidth="1"/>
  </cols>
  <sheetData>
    <row r="2" spans="2:4" ht="18.75" x14ac:dyDescent="0.3">
      <c r="B2" s="107" t="s">
        <v>15</v>
      </c>
      <c r="C2" s="107"/>
      <c r="D2" s="107"/>
    </row>
    <row r="3" spans="2:4" x14ac:dyDescent="0.25">
      <c r="B3" s="108"/>
      <c r="C3" s="108"/>
      <c r="D3" s="108"/>
    </row>
    <row r="4" spans="2:4" ht="21.75" customHeight="1" x14ac:dyDescent="0.25">
      <c r="B4" s="6">
        <v>1</v>
      </c>
      <c r="C4" s="7" t="s">
        <v>16</v>
      </c>
      <c r="D4" s="7"/>
    </row>
    <row r="5" spans="2:4" ht="21.75" customHeight="1" x14ac:dyDescent="0.25">
      <c r="B5" s="6">
        <v>2</v>
      </c>
      <c r="C5" s="7" t="s">
        <v>17</v>
      </c>
      <c r="D5" s="7"/>
    </row>
    <row r="6" spans="2:4" ht="21.75" customHeight="1" x14ac:dyDescent="0.25">
      <c r="B6" s="6">
        <v>3</v>
      </c>
      <c r="C6" s="7" t="s">
        <v>6</v>
      </c>
      <c r="D6" s="7"/>
    </row>
    <row r="7" spans="2:4" ht="21.75" customHeight="1" x14ac:dyDescent="0.25">
      <c r="B7" s="6">
        <v>4</v>
      </c>
      <c r="C7" s="7" t="s">
        <v>18</v>
      </c>
      <c r="D7" s="7"/>
    </row>
    <row r="8" spans="2:4" x14ac:dyDescent="0.25">
      <c r="B8" s="5"/>
    </row>
  </sheetData>
  <mergeCells count="2">
    <mergeCell ref="B2:D2"/>
    <mergeCell ref="B3:D3"/>
  </mergeCells>
  <pageMargins left="0.7" right="0.7" top="0.75" bottom="0.75" header="0.3" footer="0.3"/>
  <pageSetup paperSize="9" scale="85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O36"/>
  <sheetViews>
    <sheetView view="pageBreakPreview" topLeftCell="A4" zoomScaleNormal="100" zoomScaleSheetLayoutView="100" workbookViewId="0">
      <selection activeCell="A4" sqref="A1:XFD1048576"/>
    </sheetView>
  </sheetViews>
  <sheetFormatPr defaultRowHeight="15" x14ac:dyDescent="0.25"/>
  <cols>
    <col min="2" max="2" width="12.5703125" customWidth="1"/>
    <col min="4" max="4" width="10.85546875" customWidth="1"/>
    <col min="6" max="6" width="11.42578125" customWidth="1"/>
    <col min="7" max="7" width="10.5703125" customWidth="1"/>
    <col min="10" max="10" width="10.42578125" customWidth="1"/>
    <col min="11" max="11" width="10.5703125" customWidth="1"/>
    <col min="13" max="13" width="11" customWidth="1"/>
  </cols>
  <sheetData>
    <row r="3" spans="2:15" ht="24" customHeight="1" x14ac:dyDescent="0.25"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2:15" x14ac:dyDescent="0.25">
      <c r="B4" s="115" t="s">
        <v>19</v>
      </c>
      <c r="C4" s="115"/>
      <c r="D4" s="115"/>
      <c r="E4" s="115"/>
      <c r="F4" s="115"/>
      <c r="G4" s="115"/>
      <c r="H4" s="115"/>
      <c r="I4" s="115"/>
    </row>
    <row r="5" spans="2:15" x14ac:dyDescent="0.25">
      <c r="B5" s="115"/>
      <c r="C5" s="115"/>
      <c r="D5" s="115"/>
      <c r="E5" s="115"/>
      <c r="F5" s="115"/>
      <c r="G5" s="115"/>
      <c r="H5" s="115"/>
      <c r="I5" s="115"/>
    </row>
    <row r="6" spans="2:15" x14ac:dyDescent="0.25">
      <c r="B6" s="109"/>
      <c r="C6" s="109"/>
      <c r="D6" s="109"/>
      <c r="E6" s="109"/>
      <c r="F6" s="109"/>
      <c r="G6" s="109"/>
      <c r="H6" s="109"/>
      <c r="I6" s="109"/>
    </row>
    <row r="7" spans="2:15" x14ac:dyDescent="0.25">
      <c r="B7" s="109" t="s">
        <v>20</v>
      </c>
      <c r="C7" s="109"/>
      <c r="D7" s="109"/>
      <c r="E7" s="109"/>
      <c r="F7" s="109"/>
      <c r="G7" s="109"/>
      <c r="H7" s="109"/>
      <c r="I7" s="109"/>
    </row>
    <row r="8" spans="2:15" x14ac:dyDescent="0.25">
      <c r="B8" s="111" t="s">
        <v>21</v>
      </c>
      <c r="C8" s="111"/>
      <c r="D8" s="111"/>
      <c r="E8" s="111"/>
      <c r="F8" s="111"/>
      <c r="G8" s="111"/>
      <c r="H8" s="111"/>
      <c r="I8" s="111"/>
      <c r="J8" s="10"/>
      <c r="K8" s="10"/>
      <c r="L8" s="10"/>
      <c r="M8" s="10"/>
    </row>
    <row r="9" spans="2:15" x14ac:dyDescent="0.25">
      <c r="B9" s="111" t="s">
        <v>22</v>
      </c>
      <c r="C9" s="111"/>
      <c r="D9" s="111"/>
      <c r="E9" s="111"/>
      <c r="F9" s="111"/>
      <c r="G9" s="111"/>
      <c r="H9" s="111"/>
      <c r="I9" s="111"/>
    </row>
    <row r="10" spans="2:15" ht="15" customHeight="1" x14ac:dyDescent="0.25">
      <c r="B10" s="113" t="s">
        <v>23</v>
      </c>
      <c r="C10" s="113"/>
      <c r="D10" s="113"/>
      <c r="E10" s="113"/>
      <c r="F10" s="113"/>
      <c r="G10" s="113"/>
      <c r="H10" s="113"/>
      <c r="I10" s="113"/>
      <c r="J10" s="9"/>
      <c r="K10" s="9"/>
      <c r="L10" s="9"/>
      <c r="M10" s="9"/>
    </row>
    <row r="11" spans="2:15" x14ac:dyDescent="0.25">
      <c r="B11" s="114" t="s">
        <v>24</v>
      </c>
      <c r="C11" s="114"/>
      <c r="D11" s="114"/>
      <c r="E11" s="114"/>
      <c r="F11" s="114"/>
      <c r="G11" s="114"/>
      <c r="H11" s="114"/>
      <c r="I11" s="114"/>
      <c r="J11" s="11"/>
      <c r="K11" s="11"/>
      <c r="L11" s="11"/>
      <c r="M11" s="11"/>
    </row>
    <row r="12" spans="2:15" x14ac:dyDescent="0.25">
      <c r="B12" s="111" t="s">
        <v>25</v>
      </c>
      <c r="C12" s="111"/>
      <c r="D12" s="111"/>
      <c r="E12" s="111"/>
      <c r="F12" s="111"/>
      <c r="G12" s="111"/>
      <c r="H12" s="111"/>
      <c r="I12" s="111"/>
    </row>
    <row r="13" spans="2:15" x14ac:dyDescent="0.25">
      <c r="B13" s="111" t="s">
        <v>26</v>
      </c>
      <c r="C13" s="111"/>
      <c r="D13" s="111"/>
      <c r="E13" s="111"/>
      <c r="F13" s="111"/>
      <c r="G13" s="111"/>
      <c r="H13" s="111"/>
      <c r="I13" s="111"/>
    </row>
    <row r="14" spans="2:15" x14ac:dyDescent="0.25">
      <c r="B14" s="10" t="s">
        <v>27</v>
      </c>
      <c r="C14" s="10"/>
      <c r="D14" s="10"/>
      <c r="E14" s="10"/>
      <c r="F14" s="115" t="str">
        <f>Տվյալներ!D9</f>
        <v>2022թ. N11</v>
      </c>
      <c r="G14" s="115"/>
      <c r="H14" s="111" t="s">
        <v>28</v>
      </c>
      <c r="I14" s="111"/>
      <c r="J14" s="10"/>
      <c r="K14" s="10"/>
      <c r="L14" s="10"/>
      <c r="M14" s="10"/>
    </row>
    <row r="15" spans="2:15" ht="18" customHeight="1" x14ac:dyDescent="0.25">
      <c r="B15" s="112" t="s">
        <v>29</v>
      </c>
      <c r="C15" s="112"/>
      <c r="D15" s="112"/>
      <c r="E15" s="112"/>
      <c r="F15" s="112"/>
      <c r="G15" s="112"/>
      <c r="H15" s="112"/>
      <c r="I15" s="112"/>
      <c r="J15" s="12"/>
      <c r="K15" s="12"/>
      <c r="L15" s="12"/>
      <c r="M15" s="12"/>
    </row>
    <row r="16" spans="2:15" x14ac:dyDescent="0.25">
      <c r="B16" s="111" t="s">
        <v>30</v>
      </c>
      <c r="C16" s="111"/>
      <c r="D16" s="111"/>
      <c r="E16" s="111"/>
      <c r="F16" s="111"/>
      <c r="G16" s="13">
        <f>Տվյալներ!F9</f>
        <v>2220.02</v>
      </c>
    </row>
    <row r="17" spans="2:13" x14ac:dyDescent="0.25">
      <c r="B17" s="111" t="s">
        <v>31</v>
      </c>
      <c r="C17" s="111"/>
      <c r="D17" s="111"/>
      <c r="E17" s="111"/>
      <c r="F17" s="111"/>
      <c r="G17" s="13">
        <f>Տվյալներ!G9</f>
        <v>3270.76</v>
      </c>
    </row>
    <row r="18" spans="2:13" x14ac:dyDescent="0.25">
      <c r="B18" s="109" t="s">
        <v>32</v>
      </c>
      <c r="C18" s="109"/>
      <c r="D18" s="109"/>
      <c r="E18" s="109"/>
      <c r="F18" s="109"/>
      <c r="G18" s="109"/>
      <c r="H18" s="109"/>
      <c r="I18" s="109"/>
      <c r="K18" s="111"/>
      <c r="L18" s="111"/>
      <c r="M18" s="111"/>
    </row>
    <row r="19" spans="2:13" x14ac:dyDescent="0.25">
      <c r="B19" s="14">
        <f>Տվյալներ!E9</f>
        <v>240317</v>
      </c>
      <c r="C19" s="111" t="s">
        <v>33</v>
      </c>
      <c r="D19" s="111"/>
      <c r="E19" s="111"/>
      <c r="F19" s="111"/>
      <c r="G19" s="111"/>
      <c r="H19" s="111"/>
      <c r="I19" s="111"/>
      <c r="J19" s="14"/>
      <c r="K19" s="10"/>
      <c r="L19" s="10"/>
      <c r="M19" s="10"/>
    </row>
    <row r="20" spans="2:13" x14ac:dyDescent="0.25">
      <c r="B20" s="111" t="s">
        <v>34</v>
      </c>
      <c r="C20" s="111"/>
      <c r="D20" s="111"/>
      <c r="E20" s="111"/>
      <c r="F20" s="111"/>
      <c r="G20" s="111"/>
      <c r="H20" s="111"/>
      <c r="I20" s="111"/>
    </row>
    <row r="21" spans="2:13" x14ac:dyDescent="0.25">
      <c r="B21" s="111" t="s">
        <v>35</v>
      </c>
      <c r="C21" s="111"/>
      <c r="D21" t="str">
        <f>F14</f>
        <v>2022թ. N11</v>
      </c>
      <c r="E21" s="111" t="s">
        <v>36</v>
      </c>
      <c r="F21" s="111"/>
      <c r="G21" s="111"/>
      <c r="H21" s="111"/>
      <c r="I21" s="111"/>
      <c r="J21" s="5"/>
      <c r="K21" s="10"/>
      <c r="L21" s="10"/>
    </row>
    <row r="22" spans="2:13" x14ac:dyDescent="0.25">
      <c r="B22" s="111" t="s">
        <v>37</v>
      </c>
      <c r="C22" s="111"/>
      <c r="D22" s="111"/>
      <c r="E22" s="111"/>
      <c r="F22" s="111"/>
      <c r="G22" s="111"/>
      <c r="H22" s="111"/>
      <c r="I22" s="111"/>
    </row>
    <row r="23" spans="2:13" x14ac:dyDescent="0.25">
      <c r="B23" s="111" t="s">
        <v>38</v>
      </c>
      <c r="C23" s="111"/>
      <c r="D23" s="111"/>
      <c r="E23" s="15">
        <v>5</v>
      </c>
      <c r="F23" t="s">
        <v>39</v>
      </c>
    </row>
    <row r="24" spans="2:13" x14ac:dyDescent="0.25">
      <c r="B24" s="111" t="s">
        <v>40</v>
      </c>
      <c r="C24" s="111"/>
      <c r="D24" s="111"/>
      <c r="E24" s="15">
        <v>7.61</v>
      </c>
      <c r="F24" t="s">
        <v>39</v>
      </c>
    </row>
    <row r="25" spans="2:13" x14ac:dyDescent="0.25">
      <c r="B25" s="111" t="s">
        <v>41</v>
      </c>
      <c r="C25" s="111"/>
      <c r="D25" s="111"/>
      <c r="E25" s="15">
        <v>2</v>
      </c>
      <c r="F25" t="s">
        <v>39</v>
      </c>
    </row>
    <row r="26" spans="2:13" x14ac:dyDescent="0.25">
      <c r="B26" s="111" t="s">
        <v>42</v>
      </c>
      <c r="C26" s="111"/>
      <c r="D26" s="111"/>
      <c r="E26" s="111"/>
      <c r="F26" s="111"/>
      <c r="G26" s="17">
        <f>'Ամփոփ նախահաշիվ'!E7</f>
        <v>0</v>
      </c>
      <c r="H26" s="109" t="s">
        <v>43</v>
      </c>
      <c r="I26" s="109"/>
    </row>
    <row r="27" spans="2:13" x14ac:dyDescent="0.25">
      <c r="B27" s="111" t="s">
        <v>44</v>
      </c>
      <c r="C27" s="111"/>
      <c r="D27" s="111"/>
      <c r="E27" s="111"/>
      <c r="F27" s="111"/>
      <c r="G27" s="111"/>
      <c r="H27" s="111"/>
      <c r="I27" s="111"/>
    </row>
    <row r="28" spans="2:13" x14ac:dyDescent="0.25">
      <c r="B28" s="110" t="s">
        <v>45</v>
      </c>
      <c r="C28" s="110"/>
      <c r="D28" s="110"/>
      <c r="E28" s="110"/>
      <c r="F28" s="16" t="e">
        <f>'Ամփոփ նախահաշիվ'!#REF!</f>
        <v>#REF!</v>
      </c>
      <c r="G28" s="111" t="s">
        <v>46</v>
      </c>
      <c r="H28" s="111"/>
    </row>
    <row r="29" spans="2:13" x14ac:dyDescent="0.25">
      <c r="B29" s="110" t="s">
        <v>47</v>
      </c>
      <c r="C29" s="110"/>
      <c r="D29" s="110"/>
      <c r="E29" s="110"/>
      <c r="F29" s="16" t="e">
        <f>'Ամփոփ նախահաշիվ'!#REF!</f>
        <v>#REF!</v>
      </c>
      <c r="G29" s="111" t="s">
        <v>46</v>
      </c>
      <c r="H29" s="111"/>
    </row>
    <row r="30" spans="2:13" x14ac:dyDescent="0.25">
      <c r="B30" s="110" t="s">
        <v>48</v>
      </c>
      <c r="C30" s="110"/>
      <c r="D30" s="110"/>
      <c r="E30" s="110"/>
      <c r="F30" s="16" t="e">
        <f>'Ամփոփ նախահաշիվ'!#REF!</f>
        <v>#REF!</v>
      </c>
      <c r="G30" s="111" t="s">
        <v>46</v>
      </c>
      <c r="H30" s="111"/>
    </row>
    <row r="31" spans="2:13" x14ac:dyDescent="0.25">
      <c r="B31" s="110" t="s">
        <v>49</v>
      </c>
      <c r="C31" s="110"/>
      <c r="D31" s="110"/>
      <c r="E31" s="110"/>
      <c r="F31" s="16" t="e">
        <f>'Ամփոփ նախահաշիվ'!#REF!</f>
        <v>#REF!</v>
      </c>
      <c r="G31" s="111" t="s">
        <v>46</v>
      </c>
      <c r="H31" s="111"/>
    </row>
    <row r="32" spans="2:13" x14ac:dyDescent="0.25">
      <c r="B32" s="111" t="s">
        <v>50</v>
      </c>
      <c r="C32" s="111"/>
      <c r="D32" s="111"/>
      <c r="E32" s="111"/>
      <c r="F32" s="111"/>
      <c r="G32" s="111"/>
      <c r="H32" s="111"/>
      <c r="I32" s="111"/>
    </row>
    <row r="33" spans="2:9" x14ac:dyDescent="0.25">
      <c r="B33" s="111" t="s">
        <v>51</v>
      </c>
      <c r="C33" s="111"/>
      <c r="D33" s="111"/>
      <c r="E33" s="111"/>
      <c r="F33" s="111"/>
      <c r="G33" s="111"/>
      <c r="H33" s="111"/>
      <c r="I33" s="111"/>
    </row>
    <row r="36" spans="2:9" x14ac:dyDescent="0.25">
      <c r="B36" s="109" t="s">
        <v>52</v>
      </c>
      <c r="C36" s="109"/>
      <c r="D36" s="109"/>
      <c r="E36" s="109"/>
      <c r="F36" s="109"/>
      <c r="G36" s="109"/>
      <c r="H36" s="109"/>
      <c r="I36" s="109"/>
    </row>
  </sheetData>
  <mergeCells count="38">
    <mergeCell ref="B4:I5"/>
    <mergeCell ref="B6:I6"/>
    <mergeCell ref="B7:I7"/>
    <mergeCell ref="B8:I8"/>
    <mergeCell ref="B9:I9"/>
    <mergeCell ref="B15:I15"/>
    <mergeCell ref="B16:F16"/>
    <mergeCell ref="B17:F17"/>
    <mergeCell ref="B18:I18"/>
    <mergeCell ref="B10:I10"/>
    <mergeCell ref="B11:I11"/>
    <mergeCell ref="B12:I12"/>
    <mergeCell ref="B13:I13"/>
    <mergeCell ref="F14:G14"/>
    <mergeCell ref="H14:I14"/>
    <mergeCell ref="K18:M18"/>
    <mergeCell ref="C19:I19"/>
    <mergeCell ref="B29:E29"/>
    <mergeCell ref="G29:H29"/>
    <mergeCell ref="B21:C21"/>
    <mergeCell ref="E21:I21"/>
    <mergeCell ref="B22:I22"/>
    <mergeCell ref="B23:D23"/>
    <mergeCell ref="B24:D24"/>
    <mergeCell ref="B25:D25"/>
    <mergeCell ref="B26:F26"/>
    <mergeCell ref="H26:I26"/>
    <mergeCell ref="B27:I27"/>
    <mergeCell ref="B28:E28"/>
    <mergeCell ref="G28:H28"/>
    <mergeCell ref="B20:I20"/>
    <mergeCell ref="B36:I36"/>
    <mergeCell ref="B30:E30"/>
    <mergeCell ref="G30:H30"/>
    <mergeCell ref="B31:E31"/>
    <mergeCell ref="G31:H31"/>
    <mergeCell ref="B32:I32"/>
    <mergeCell ref="B33:I33"/>
  </mergeCells>
  <pageMargins left="0.70866141732283472" right="0.70866141732283472" top="0.74803149606299213" bottom="0.74803149606299213" header="0.31496062992125984" footer="0.31496062992125984"/>
  <pageSetup paperSize="9" scale="85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13"/>
  <sheetViews>
    <sheetView topLeftCell="A4" workbookViewId="0">
      <selection activeCell="B19" sqref="B19"/>
    </sheetView>
  </sheetViews>
  <sheetFormatPr defaultRowHeight="15" x14ac:dyDescent="0.25"/>
  <cols>
    <col min="1" max="1" width="16.85546875" style="49" customWidth="1"/>
    <col min="2" max="2" width="46.85546875" style="49" customWidth="1"/>
    <col min="3" max="6" width="18" style="49" customWidth="1"/>
    <col min="7" max="7" width="9.140625" style="49"/>
    <col min="8" max="8" width="9.5703125" style="49" bestFit="1" customWidth="1"/>
    <col min="9" max="16384" width="9.140625" style="49"/>
  </cols>
  <sheetData>
    <row r="3" spans="1:8" x14ac:dyDescent="0.25">
      <c r="A3" s="48"/>
      <c r="B3" s="117"/>
      <c r="C3" s="117"/>
      <c r="D3" s="117"/>
      <c r="E3" s="117"/>
      <c r="F3" s="117"/>
    </row>
    <row r="4" spans="1:8" ht="34.5" customHeight="1" x14ac:dyDescent="0.25">
      <c r="A4" s="50"/>
      <c r="B4" s="118"/>
      <c r="C4" s="118"/>
      <c r="D4" s="118"/>
      <c r="E4" s="118"/>
      <c r="F4" s="118"/>
    </row>
    <row r="5" spans="1:8" x14ac:dyDescent="0.25">
      <c r="A5" s="119"/>
      <c r="B5" s="119"/>
      <c r="C5" s="119"/>
      <c r="D5" s="119"/>
      <c r="E5" s="119"/>
      <c r="F5" s="119"/>
    </row>
    <row r="6" spans="1:8" x14ac:dyDescent="0.25">
      <c r="A6" s="119"/>
      <c r="B6" s="119"/>
      <c r="C6" s="119"/>
      <c r="D6" s="119"/>
      <c r="E6" s="119"/>
      <c r="F6" s="119"/>
    </row>
    <row r="7" spans="1:8" x14ac:dyDescent="0.25">
      <c r="E7" s="51"/>
      <c r="F7" s="52"/>
    </row>
    <row r="9" spans="1:8" ht="30" customHeight="1" x14ac:dyDescent="0.25"/>
    <row r="11" spans="1:8" x14ac:dyDescent="0.25">
      <c r="A11" s="116"/>
      <c r="B11" s="116"/>
      <c r="C11" s="116"/>
      <c r="D11" s="116"/>
      <c r="E11" s="116"/>
      <c r="F11" s="116"/>
    </row>
    <row r="13" spans="1:8" x14ac:dyDescent="0.25">
      <c r="H13" s="53"/>
    </row>
  </sheetData>
  <mergeCells count="4">
    <mergeCell ref="A11:F11"/>
    <mergeCell ref="B3:F3"/>
    <mergeCell ref="B4:F4"/>
    <mergeCell ref="A5:F6"/>
  </mergeCells>
  <pageMargins left="0.70866141732283472" right="0.70866141732283472" top="0.74803149606299213" bottom="0.74803149606299213" header="0.31496062992125984" footer="0.31496062992125984"/>
  <pageSetup paperSize="9" scale="89" orientation="landscape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R79"/>
  <sheetViews>
    <sheetView view="pageBreakPreview" zoomScale="90" zoomScaleNormal="90" zoomScaleSheetLayoutView="90" workbookViewId="0">
      <selection activeCell="M19" sqref="M19"/>
    </sheetView>
  </sheetViews>
  <sheetFormatPr defaultRowHeight="12.75" x14ac:dyDescent="0.2"/>
  <cols>
    <col min="1" max="1" width="5.42578125" style="4" customWidth="1"/>
    <col min="2" max="2" width="6.5703125" style="30" customWidth="1"/>
    <col min="3" max="3" width="34.140625" style="4" customWidth="1"/>
    <col min="4" max="4" width="7.140625" style="4" customWidth="1"/>
    <col min="5" max="5" width="8.5703125" style="4" customWidth="1"/>
    <col min="6" max="7" width="8.140625" style="4" customWidth="1"/>
    <col min="8" max="8" width="8.85546875" style="4" customWidth="1"/>
    <col min="9" max="10" width="8.140625" style="4" customWidth="1"/>
    <col min="11" max="11" width="18.7109375" style="4" customWidth="1"/>
    <col min="12" max="12" width="8" style="4" customWidth="1"/>
    <col min="13" max="13" width="8.7109375" style="4" customWidth="1"/>
    <col min="14" max="14" width="9.42578125" style="4" customWidth="1"/>
    <col min="15" max="15" width="9.5703125" style="4" customWidth="1"/>
    <col min="16" max="16" width="12.85546875" style="4" customWidth="1"/>
    <col min="17" max="17" width="9.28515625" style="4" customWidth="1"/>
    <col min="18" max="18" width="9" style="4" customWidth="1"/>
    <col min="19" max="16384" width="9.140625" style="4"/>
  </cols>
  <sheetData>
    <row r="3" spans="1:18" ht="12.75" customHeight="1" x14ac:dyDescent="0.2">
      <c r="C3" s="47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</row>
    <row r="4" spans="1:18" ht="12.75" customHeight="1" x14ac:dyDescent="0.2">
      <c r="C4" s="124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46"/>
    </row>
    <row r="5" spans="1:18" x14ac:dyDescent="0.2">
      <c r="C5" s="124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</row>
    <row r="6" spans="1:18" x14ac:dyDescent="0.2">
      <c r="B6" s="31"/>
      <c r="C6" s="19"/>
    </row>
    <row r="7" spans="1:18" x14ac:dyDescent="0.2">
      <c r="A7" s="122"/>
      <c r="B7" s="122"/>
      <c r="C7" s="122"/>
      <c r="D7" s="122"/>
      <c r="E7" s="122"/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23"/>
      <c r="R7" s="123"/>
    </row>
    <row r="8" spans="1:18" x14ac:dyDescent="0.2">
      <c r="B8" s="31"/>
      <c r="C8" s="19"/>
      <c r="I8" s="122"/>
      <c r="J8" s="122"/>
      <c r="K8" s="122"/>
      <c r="L8" s="126"/>
      <c r="M8" s="126"/>
      <c r="N8" s="126"/>
      <c r="O8" s="126"/>
      <c r="P8" s="21"/>
    </row>
    <row r="9" spans="1:18" x14ac:dyDescent="0.2">
      <c r="L9" s="126"/>
      <c r="M9" s="126"/>
      <c r="N9" s="126"/>
      <c r="O9" s="126"/>
      <c r="P9" s="21"/>
    </row>
    <row r="10" spans="1:18" x14ac:dyDescent="0.2">
      <c r="B10" s="37"/>
      <c r="C10" s="126"/>
      <c r="D10" s="126"/>
      <c r="E10" s="126"/>
      <c r="F10" s="126"/>
      <c r="G10" s="126"/>
      <c r="H10" s="125"/>
      <c r="I10" s="125"/>
      <c r="J10" s="20"/>
      <c r="L10" s="126"/>
      <c r="M10" s="126"/>
      <c r="N10" s="126"/>
      <c r="O10" s="126"/>
      <c r="P10" s="21"/>
    </row>
    <row r="11" spans="1:18" x14ac:dyDescent="0.2">
      <c r="B11" s="31"/>
      <c r="C11" s="19"/>
    </row>
    <row r="12" spans="1:18" ht="18" customHeight="1" x14ac:dyDescent="0.2">
      <c r="B12" s="4"/>
    </row>
    <row r="13" spans="1:18" ht="13.5" customHeight="1" x14ac:dyDescent="0.2">
      <c r="B13" s="4"/>
    </row>
    <row r="14" spans="1:18" ht="16.5" customHeight="1" x14ac:dyDescent="0.2">
      <c r="B14" s="4"/>
    </row>
    <row r="15" spans="1:18" ht="17.25" customHeight="1" x14ac:dyDescent="0.2">
      <c r="A15" s="21"/>
      <c r="B15" s="4"/>
    </row>
    <row r="16" spans="1:18" x14ac:dyDescent="0.2">
      <c r="B16" s="4"/>
    </row>
    <row r="17" spans="2:2" ht="15" customHeight="1" x14ac:dyDescent="0.2">
      <c r="B17" s="4"/>
    </row>
    <row r="18" spans="2:2" x14ac:dyDescent="0.2">
      <c r="B18" s="4"/>
    </row>
    <row r="19" spans="2:2" ht="12.75" customHeight="1" x14ac:dyDescent="0.2">
      <c r="B19" s="4"/>
    </row>
    <row r="20" spans="2:2" x14ac:dyDescent="0.2">
      <c r="B20" s="4"/>
    </row>
    <row r="21" spans="2:2" x14ac:dyDescent="0.2">
      <c r="B21" s="4"/>
    </row>
    <row r="22" spans="2:2" x14ac:dyDescent="0.2">
      <c r="B22" s="4"/>
    </row>
    <row r="23" spans="2:2" ht="12.75" customHeight="1" x14ac:dyDescent="0.2">
      <c r="B23" s="4"/>
    </row>
    <row r="24" spans="2:2" x14ac:dyDescent="0.2">
      <c r="B24" s="4"/>
    </row>
    <row r="25" spans="2:2" x14ac:dyDescent="0.2">
      <c r="B25" s="4"/>
    </row>
    <row r="26" spans="2:2" x14ac:dyDescent="0.2">
      <c r="B26" s="4"/>
    </row>
    <row r="27" spans="2:2" ht="25.5" customHeight="1" x14ac:dyDescent="0.2">
      <c r="B27" s="4"/>
    </row>
    <row r="28" spans="2:2" ht="18.75" customHeight="1" x14ac:dyDescent="0.2">
      <c r="B28" s="4"/>
    </row>
    <row r="29" spans="2:2" ht="18.75" customHeight="1" x14ac:dyDescent="0.2">
      <c r="B29" s="4"/>
    </row>
    <row r="30" spans="2:2" ht="24" customHeight="1" x14ac:dyDescent="0.2">
      <c r="B30" s="4"/>
    </row>
    <row r="31" spans="2:2" ht="25.5" customHeight="1" x14ac:dyDescent="0.2">
      <c r="B31" s="4"/>
    </row>
    <row r="32" spans="2:2" ht="18.75" customHeight="1" x14ac:dyDescent="0.2">
      <c r="B32" s="4"/>
    </row>
    <row r="33" spans="2:2" ht="18.75" customHeight="1" x14ac:dyDescent="0.2">
      <c r="B33" s="4"/>
    </row>
    <row r="34" spans="2:2" ht="24" customHeight="1" x14ac:dyDescent="0.2">
      <c r="B34" s="4"/>
    </row>
    <row r="35" spans="2:2" ht="25.5" customHeight="1" x14ac:dyDescent="0.2">
      <c r="B35" s="4"/>
    </row>
    <row r="36" spans="2:2" ht="18.75" customHeight="1" x14ac:dyDescent="0.2">
      <c r="B36" s="4"/>
    </row>
    <row r="37" spans="2:2" ht="18.75" customHeight="1" x14ac:dyDescent="0.2">
      <c r="B37" s="4"/>
    </row>
    <row r="38" spans="2:2" ht="24" customHeight="1" x14ac:dyDescent="0.2">
      <c r="B38" s="4"/>
    </row>
    <row r="39" spans="2:2" ht="25.5" customHeight="1" x14ac:dyDescent="0.2">
      <c r="B39" s="4"/>
    </row>
    <row r="40" spans="2:2" ht="18.75" customHeight="1" x14ac:dyDescent="0.2">
      <c r="B40" s="4"/>
    </row>
    <row r="41" spans="2:2" ht="18.75" customHeight="1" x14ac:dyDescent="0.2">
      <c r="B41" s="4"/>
    </row>
    <row r="42" spans="2:2" ht="24" customHeight="1" x14ac:dyDescent="0.2">
      <c r="B42" s="4"/>
    </row>
    <row r="43" spans="2:2" ht="25.5" customHeight="1" x14ac:dyDescent="0.2">
      <c r="B43" s="4"/>
    </row>
    <row r="44" spans="2:2" ht="18.75" customHeight="1" x14ac:dyDescent="0.2">
      <c r="B44" s="4"/>
    </row>
    <row r="45" spans="2:2" ht="18.75" customHeight="1" x14ac:dyDescent="0.2">
      <c r="B45" s="4"/>
    </row>
    <row r="46" spans="2:2" ht="24" customHeight="1" x14ac:dyDescent="0.2">
      <c r="B46" s="4"/>
    </row>
    <row r="47" spans="2:2" ht="25.5" customHeight="1" x14ac:dyDescent="0.2">
      <c r="B47" s="4"/>
    </row>
    <row r="48" spans="2:2" ht="18.75" customHeight="1" x14ac:dyDescent="0.2">
      <c r="B48" s="4"/>
    </row>
    <row r="49" spans="2:2" ht="18.75" customHeight="1" x14ac:dyDescent="0.2">
      <c r="B49" s="4"/>
    </row>
    <row r="50" spans="2:2" ht="24" customHeight="1" x14ac:dyDescent="0.2">
      <c r="B50" s="4"/>
    </row>
    <row r="51" spans="2:2" ht="25.5" customHeight="1" x14ac:dyDescent="0.2">
      <c r="B51" s="4"/>
    </row>
    <row r="52" spans="2:2" ht="18.75" customHeight="1" x14ac:dyDescent="0.2">
      <c r="B52" s="4"/>
    </row>
    <row r="53" spans="2:2" ht="18.75" customHeight="1" x14ac:dyDescent="0.2">
      <c r="B53" s="4"/>
    </row>
    <row r="54" spans="2:2" ht="34.5" customHeight="1" x14ac:dyDescent="0.2">
      <c r="B54" s="4"/>
    </row>
    <row r="55" spans="2:2" ht="25.5" customHeight="1" x14ac:dyDescent="0.2">
      <c r="B55" s="4"/>
    </row>
    <row r="56" spans="2:2" ht="18.75" customHeight="1" x14ac:dyDescent="0.2">
      <c r="B56" s="4"/>
    </row>
    <row r="57" spans="2:2" ht="18.75" customHeight="1" x14ac:dyDescent="0.2">
      <c r="B57" s="4"/>
    </row>
    <row r="58" spans="2:2" ht="17.25" customHeight="1" x14ac:dyDescent="0.2">
      <c r="B58" s="4"/>
    </row>
    <row r="59" spans="2:2" ht="14.25" customHeight="1" x14ac:dyDescent="0.2">
      <c r="B59" s="4"/>
    </row>
    <row r="60" spans="2:2" x14ac:dyDescent="0.2">
      <c r="B60" s="4"/>
    </row>
    <row r="61" spans="2:2" x14ac:dyDescent="0.2">
      <c r="B61" s="4"/>
    </row>
    <row r="62" spans="2:2" ht="21" customHeight="1" x14ac:dyDescent="0.2">
      <c r="B62" s="4"/>
    </row>
    <row r="63" spans="2:2" ht="33" customHeight="1" x14ac:dyDescent="0.2">
      <c r="B63" s="4"/>
    </row>
    <row r="65" spans="3:18" x14ac:dyDescent="0.2">
      <c r="P65" s="27"/>
      <c r="R65" s="36"/>
    </row>
    <row r="66" spans="3:18" x14ac:dyDescent="0.2">
      <c r="P66" s="28"/>
      <c r="R66" s="36"/>
    </row>
    <row r="67" spans="3:18" x14ac:dyDescent="0.2">
      <c r="P67" s="29"/>
      <c r="R67" s="36"/>
    </row>
    <row r="68" spans="3:18" x14ac:dyDescent="0.2">
      <c r="P68" s="28"/>
      <c r="R68" s="36"/>
    </row>
    <row r="69" spans="3:18" x14ac:dyDescent="0.2">
      <c r="P69" s="29"/>
      <c r="R69" s="36"/>
    </row>
    <row r="73" spans="3:18" ht="18" x14ac:dyDescent="0.25">
      <c r="C73" s="120"/>
      <c r="D73" s="120"/>
      <c r="E73" s="120"/>
      <c r="F73" s="120"/>
      <c r="G73" s="120"/>
      <c r="H73" s="120"/>
      <c r="I73" s="120"/>
      <c r="J73" s="120"/>
      <c r="K73" s="120"/>
      <c r="L73" s="120"/>
      <c r="M73" s="120"/>
      <c r="N73" s="120"/>
      <c r="O73" s="120"/>
      <c r="P73" s="120"/>
    </row>
    <row r="77" spans="3:18" x14ac:dyDescent="0.2">
      <c r="C77" s="36"/>
    </row>
    <row r="79" spans="3:18" x14ac:dyDescent="0.2">
      <c r="C79" s="36"/>
    </row>
  </sheetData>
  <mergeCells count="12">
    <mergeCell ref="C73:P73"/>
    <mergeCell ref="D3:Q3"/>
    <mergeCell ref="A7:E7"/>
    <mergeCell ref="F7:R7"/>
    <mergeCell ref="C4:C5"/>
    <mergeCell ref="D4:P5"/>
    <mergeCell ref="H10:I10"/>
    <mergeCell ref="I8:K8"/>
    <mergeCell ref="C10:G10"/>
    <mergeCell ref="L8:O8"/>
    <mergeCell ref="L9:O9"/>
    <mergeCell ref="L10:O10"/>
  </mergeCells>
  <pageMargins left="1.299212598425197" right="0.70866141732283472" top="0.74803149606299213" bottom="0.74803149606299213" header="0.31496062992125984" footer="0.31496062992125984"/>
  <pageSetup paperSize="9" scale="65" fitToHeight="8" orientation="landscape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6"/>
  <sheetViews>
    <sheetView topLeftCell="A136" workbookViewId="0">
      <selection activeCell="H165" sqref="H165"/>
    </sheetView>
  </sheetViews>
  <sheetFormatPr defaultRowHeight="12.75" x14ac:dyDescent="0.2"/>
  <cols>
    <col min="1" max="1" width="6.28515625" style="4" customWidth="1"/>
    <col min="2" max="2" width="8.28515625" style="30" customWidth="1"/>
    <col min="3" max="3" width="56.42578125" style="30" customWidth="1"/>
    <col min="4" max="4" width="9.140625" style="4" customWidth="1"/>
    <col min="5" max="5" width="9.5703125" style="4" customWidth="1"/>
    <col min="6" max="6" width="8.140625" style="4" customWidth="1"/>
    <col min="7" max="7" width="15.140625" style="4" customWidth="1"/>
    <col min="8" max="16384" width="9.140625" style="4"/>
  </cols>
  <sheetData>
    <row r="1" spans="1:8" x14ac:dyDescent="0.2">
      <c r="A1" s="134" t="s">
        <v>53</v>
      </c>
      <c r="B1" s="134"/>
      <c r="C1" s="134"/>
      <c r="D1" s="134"/>
      <c r="E1" s="134"/>
      <c r="F1" s="134"/>
      <c r="G1" s="134"/>
    </row>
    <row r="2" spans="1:8" x14ac:dyDescent="0.2">
      <c r="A2" s="134"/>
      <c r="B2" s="134"/>
      <c r="C2" s="134"/>
      <c r="D2" s="134"/>
      <c r="E2" s="134"/>
      <c r="F2" s="134"/>
      <c r="G2" s="134"/>
    </row>
    <row r="3" spans="1:8" x14ac:dyDescent="0.2">
      <c r="A3" s="134" t="str">
        <f>[3]Տվյալներ!C9</f>
        <v>ԹԱՌԱԹՈՒՄԲ ԲՆԱԿԱՎԱՅՐԻ ՈՌՈԳՄԱՆ ԱՌՎԻ ԿԱՌՈՒՑՈՒՄ</v>
      </c>
      <c r="B3" s="134"/>
      <c r="C3" s="134"/>
      <c r="D3" s="134"/>
      <c r="E3" s="134"/>
      <c r="F3" s="134"/>
      <c r="G3" s="134"/>
    </row>
    <row r="4" spans="1:8" x14ac:dyDescent="0.2">
      <c r="A4" s="134"/>
      <c r="B4" s="134"/>
      <c r="C4" s="134"/>
      <c r="D4" s="134"/>
      <c r="E4" s="134"/>
      <c r="F4" s="134"/>
      <c r="G4" s="134"/>
    </row>
    <row r="6" spans="1:8" x14ac:dyDescent="0.2">
      <c r="A6" s="135" t="s">
        <v>0</v>
      </c>
      <c r="B6" s="136" t="s">
        <v>61</v>
      </c>
      <c r="C6" s="137" t="s">
        <v>56</v>
      </c>
      <c r="D6" s="136" t="s">
        <v>57</v>
      </c>
      <c r="E6" s="136" t="s">
        <v>58</v>
      </c>
      <c r="F6" s="136" t="s">
        <v>59</v>
      </c>
      <c r="G6" s="135" t="s">
        <v>60</v>
      </c>
    </row>
    <row r="7" spans="1:8" x14ac:dyDescent="0.2">
      <c r="A7" s="135"/>
      <c r="B7" s="136"/>
      <c r="C7" s="137"/>
      <c r="D7" s="136"/>
      <c r="E7" s="136"/>
      <c r="F7" s="136"/>
      <c r="G7" s="135"/>
    </row>
    <row r="8" spans="1:8" x14ac:dyDescent="0.2">
      <c r="A8" s="135"/>
      <c r="B8" s="136"/>
      <c r="C8" s="137"/>
      <c r="D8" s="136"/>
      <c r="E8" s="136"/>
      <c r="F8" s="136"/>
      <c r="G8" s="135"/>
    </row>
    <row r="9" spans="1:8" ht="21" x14ac:dyDescent="0.2">
      <c r="A9" s="135"/>
      <c r="B9" s="136"/>
      <c r="C9" s="137"/>
      <c r="D9" s="136"/>
      <c r="E9" s="136"/>
      <c r="F9" s="136"/>
      <c r="G9" s="58" t="s">
        <v>62</v>
      </c>
      <c r="H9" s="21"/>
    </row>
    <row r="10" spans="1:8" x14ac:dyDescent="0.2">
      <c r="A10" s="24">
        <v>1</v>
      </c>
      <c r="B10" s="24">
        <v>2</v>
      </c>
      <c r="C10" s="59">
        <v>3</v>
      </c>
      <c r="D10" s="24">
        <v>4</v>
      </c>
      <c r="E10" s="24">
        <v>5</v>
      </c>
      <c r="F10" s="24">
        <v>6</v>
      </c>
      <c r="G10" s="24">
        <v>7</v>
      </c>
    </row>
    <row r="11" spans="1:8" ht="15" x14ac:dyDescent="0.2">
      <c r="A11" s="128"/>
      <c r="B11" s="129"/>
      <c r="C11" s="129"/>
      <c r="D11" s="129"/>
      <c r="E11" s="129"/>
      <c r="F11" s="129"/>
      <c r="G11" s="129"/>
    </row>
    <row r="12" spans="1:8" x14ac:dyDescent="0.2">
      <c r="A12" s="55"/>
      <c r="B12" s="56"/>
      <c r="C12" s="25" t="str">
        <f>'[3]4․ Թառաթումբ'!C18</f>
        <v>ՀԱՏՎԱԾ 1 - ՄԵՏԱՂԵ ԽՈՂՈՎԱԿ Ф273*5մմ</v>
      </c>
      <c r="D12" s="56" t="str">
        <f>'[3]4․ Թառաթումբ'!D18</f>
        <v xml:space="preserve">գմ/пм </v>
      </c>
      <c r="E12" s="60">
        <f>'[3]4․ Թառաթումբ'!E18</f>
        <v>32</v>
      </c>
      <c r="F12" s="54"/>
      <c r="G12" s="54"/>
    </row>
    <row r="13" spans="1:8" s="18" customFormat="1" ht="14.25" x14ac:dyDescent="0.2">
      <c r="A13" s="130">
        <f>'[3]4․ Թառաթումբ'!A19</f>
        <v>1</v>
      </c>
      <c r="B13" s="131" t="str">
        <f>'[3]4․ Թառաթումբ'!B19</f>
        <v>E46--81</v>
      </c>
      <c r="C13" s="132" t="str">
        <f>'[3]4․ Թառաթումբ'!C19</f>
        <v>Խողովակի միացման մասում բետոնի քանդում 
Снос бетона в месте соединения труб</v>
      </c>
      <c r="D13" s="130" t="str">
        <f>'[3]4․ Թառաթումբ'!D19</f>
        <v>մ3/м3</v>
      </c>
      <c r="E13" s="133">
        <f>'[3]4․ Թառաթումբ'!E19</f>
        <v>0.3</v>
      </c>
      <c r="F13" s="133"/>
      <c r="G13" s="133"/>
    </row>
    <row r="14" spans="1:8" s="18" customFormat="1" ht="14.25" x14ac:dyDescent="0.2">
      <c r="A14" s="130"/>
      <c r="B14" s="131"/>
      <c r="C14" s="132"/>
      <c r="D14" s="130"/>
      <c r="E14" s="133"/>
      <c r="F14" s="133"/>
      <c r="G14" s="133"/>
    </row>
    <row r="15" spans="1:8" s="18" customFormat="1" ht="14.25" x14ac:dyDescent="0.2">
      <c r="A15" s="130"/>
      <c r="B15" s="131"/>
      <c r="C15" s="132"/>
      <c r="D15" s="130"/>
      <c r="E15" s="133"/>
      <c r="F15" s="133"/>
      <c r="G15" s="133"/>
    </row>
    <row r="16" spans="1:8" s="18" customFormat="1" ht="14.25" x14ac:dyDescent="0.2">
      <c r="A16" s="130"/>
      <c r="B16" s="131"/>
      <c r="C16" s="132"/>
      <c r="D16" s="130"/>
      <c r="E16" s="133"/>
      <c r="F16" s="133"/>
      <c r="G16" s="133"/>
    </row>
    <row r="17" spans="1:7" s="18" customFormat="1" ht="14.25" x14ac:dyDescent="0.2">
      <c r="A17" s="130">
        <f>'[3]4․ Թառաթումբ'!A23</f>
        <v>2</v>
      </c>
      <c r="B17" s="131" t="str">
        <f>'[3]4․ Թառաթումբ'!B23</f>
        <v>E37-707</v>
      </c>
      <c r="C17" s="132" t="str">
        <f>'[3]4․ Թառաթումբ'!C23</f>
        <v xml:space="preserve">Առկա առվի հատակի և պատերի իրականացում B15, F150, W4 դասի բետոնով    Выполнение полов и стен бетоном классов B15, F150, W4                                               </v>
      </c>
      <c r="D17" s="130" t="str">
        <f>'[3]4․ Թառաթումբ'!D23</f>
        <v>մ3/м3</v>
      </c>
      <c r="E17" s="133">
        <f>'[3]4․ Թառաթումբ'!E23</f>
        <v>2</v>
      </c>
      <c r="F17" s="133"/>
      <c r="G17" s="133"/>
    </row>
    <row r="18" spans="1:7" s="18" customFormat="1" ht="14.25" x14ac:dyDescent="0.2">
      <c r="A18" s="130"/>
      <c r="B18" s="131"/>
      <c r="C18" s="132"/>
      <c r="D18" s="130"/>
      <c r="E18" s="133"/>
      <c r="F18" s="133"/>
      <c r="G18" s="133"/>
    </row>
    <row r="19" spans="1:7" s="18" customFormat="1" ht="14.25" x14ac:dyDescent="0.2">
      <c r="A19" s="130"/>
      <c r="B19" s="131"/>
      <c r="C19" s="132"/>
      <c r="D19" s="130"/>
      <c r="E19" s="133"/>
      <c r="F19" s="133"/>
      <c r="G19" s="133"/>
    </row>
    <row r="20" spans="1:7" s="18" customFormat="1" ht="14.25" x14ac:dyDescent="0.2">
      <c r="A20" s="130"/>
      <c r="B20" s="131"/>
      <c r="C20" s="132"/>
      <c r="D20" s="130"/>
      <c r="E20" s="133"/>
      <c r="F20" s="133"/>
      <c r="G20" s="133"/>
    </row>
    <row r="21" spans="1:7" x14ac:dyDescent="0.2">
      <c r="A21" s="130">
        <f>'[3]4․ Թառաթումբ'!A28</f>
        <v>3</v>
      </c>
      <c r="B21" s="131" t="str">
        <f>'[3]4․ Թառաթումբ'!B28</f>
        <v>E22-387</v>
      </c>
      <c r="C21" s="132" t="str">
        <f>'[3]4․ Թառաթումբ'!C28</f>
        <v xml:space="preserve">Պողպատե կարգավորիչ փականի տեղադրում Ф250մմ           
Установка стальной регулирующей задвижки в люк Ф250мм       </v>
      </c>
      <c r="D21" s="130" t="str">
        <f>'[3]4․ Թառաթումբ'!D28</f>
        <v>հատ</v>
      </c>
      <c r="E21" s="133">
        <f>'[3]4․ Թառաթումբ'!E28</f>
        <v>1</v>
      </c>
      <c r="F21" s="133"/>
      <c r="G21" s="133"/>
    </row>
    <row r="22" spans="1:7" x14ac:dyDescent="0.2">
      <c r="A22" s="130"/>
      <c r="B22" s="131"/>
      <c r="C22" s="132"/>
      <c r="D22" s="130"/>
      <c r="E22" s="133"/>
      <c r="F22" s="133"/>
      <c r="G22" s="133"/>
    </row>
    <row r="23" spans="1:7" x14ac:dyDescent="0.2">
      <c r="A23" s="130"/>
      <c r="B23" s="131"/>
      <c r="C23" s="132"/>
      <c r="D23" s="130"/>
      <c r="E23" s="133"/>
      <c r="F23" s="133"/>
      <c r="G23" s="133"/>
    </row>
    <row r="24" spans="1:7" x14ac:dyDescent="0.2">
      <c r="A24" s="130"/>
      <c r="B24" s="131"/>
      <c r="C24" s="132"/>
      <c r="D24" s="130"/>
      <c r="E24" s="133"/>
      <c r="F24" s="133"/>
      <c r="G24" s="133"/>
    </row>
    <row r="25" spans="1:7" x14ac:dyDescent="0.2">
      <c r="A25" s="130">
        <f>'[3]4․ Թառաթումբ'!A32</f>
        <v>4</v>
      </c>
      <c r="B25" s="131" t="str">
        <f>'[3]4․ Թառաթումբ'!B32</f>
        <v>E22-435</v>
      </c>
      <c r="C25" s="132" t="str">
        <f>'[3]4․ Թառաթումբ'!C32</f>
        <v xml:space="preserve">Պողպատե կցաշուրթերի մոնտաժում 250մմ տրամագծով     Монтаж стальных фланцев диаметром 250 мм                                           </v>
      </c>
      <c r="D25" s="130" t="str">
        <f>'[3]4․ Թառաթումբ'!D32</f>
        <v>հատ</v>
      </c>
      <c r="E25" s="133">
        <f>'[3]4․ Թառաթումբ'!E32</f>
        <v>2</v>
      </c>
      <c r="F25" s="133"/>
      <c r="G25" s="133"/>
    </row>
    <row r="26" spans="1:7" x14ac:dyDescent="0.2">
      <c r="A26" s="130"/>
      <c r="B26" s="131"/>
      <c r="C26" s="132"/>
      <c r="D26" s="130"/>
      <c r="E26" s="133"/>
      <c r="F26" s="133"/>
      <c r="G26" s="133"/>
    </row>
    <row r="27" spans="1:7" x14ac:dyDescent="0.2">
      <c r="A27" s="130"/>
      <c r="B27" s="131"/>
      <c r="C27" s="132"/>
      <c r="D27" s="130"/>
      <c r="E27" s="133"/>
      <c r="F27" s="133"/>
      <c r="G27" s="133"/>
    </row>
    <row r="28" spans="1:7" x14ac:dyDescent="0.2">
      <c r="A28" s="130"/>
      <c r="B28" s="131"/>
      <c r="C28" s="132"/>
      <c r="D28" s="130"/>
      <c r="E28" s="133"/>
      <c r="F28" s="133"/>
      <c r="G28" s="133"/>
    </row>
    <row r="29" spans="1:7" x14ac:dyDescent="0.2">
      <c r="A29" s="130">
        <f>'[3]4․ Թառաթումբ'!A36</f>
        <v>5</v>
      </c>
      <c r="B29" s="131" t="str">
        <f>'[3]4․ Թառաթումբ'!B36</f>
        <v>E1-57</v>
      </c>
      <c r="C29" s="132" t="str">
        <f>'[3]4․ Թառաթումբ'!C36</f>
        <v xml:space="preserve">Բնահողի մշակումը 3-րդ կարգի գրունտներում էքսկավատորով, կողլիցք Обработка грунтах 3 класса экскаватором                                                          </v>
      </c>
      <c r="D29" s="130" t="str">
        <f>'[3]4․ Թառաթումբ'!D36</f>
        <v xml:space="preserve">մ3/м3 </v>
      </c>
      <c r="E29" s="133">
        <f>'[3]4․ Թառաթումբ'!E36</f>
        <v>3.2</v>
      </c>
      <c r="F29" s="133"/>
      <c r="G29" s="133"/>
    </row>
    <row r="30" spans="1:7" x14ac:dyDescent="0.2">
      <c r="A30" s="130"/>
      <c r="B30" s="131"/>
      <c r="C30" s="132"/>
      <c r="D30" s="130"/>
      <c r="E30" s="133"/>
      <c r="F30" s="133"/>
      <c r="G30" s="133"/>
    </row>
    <row r="31" spans="1:7" x14ac:dyDescent="0.2">
      <c r="A31" s="130"/>
      <c r="B31" s="131"/>
      <c r="C31" s="132"/>
      <c r="D31" s="130"/>
      <c r="E31" s="133"/>
      <c r="F31" s="133"/>
      <c r="G31" s="133"/>
    </row>
    <row r="32" spans="1:7" x14ac:dyDescent="0.2">
      <c r="A32" s="130"/>
      <c r="B32" s="131"/>
      <c r="C32" s="132"/>
      <c r="D32" s="130"/>
      <c r="E32" s="133"/>
      <c r="F32" s="133"/>
      <c r="G32" s="133"/>
    </row>
    <row r="33" spans="1:7" x14ac:dyDescent="0.2">
      <c r="A33" s="130">
        <f>'[3]4․ Թառաթումբ'!A40</f>
        <v>6</v>
      </c>
      <c r="B33" s="131" t="str">
        <f>'[3]4․ Թառաթումբ'!B40</f>
        <v>E1-58</v>
      </c>
      <c r="C33" s="132" t="str">
        <f>'[3]4․ Թառաթումբ'!C40</f>
        <v xml:space="preserve">Բնահողի մշակումը 4-րդ կարգի գրունտներում էքսկավատորով, կողլիցք Обработка грунтах 4 класса экскаватором                                                          </v>
      </c>
      <c r="D33" s="130" t="str">
        <f>'[3]4․ Թառաթումբ'!D40</f>
        <v xml:space="preserve">մ3/м3 </v>
      </c>
      <c r="E33" s="133">
        <f>'[3]4․ Թառաթումբ'!E40</f>
        <v>3.2</v>
      </c>
      <c r="F33" s="133"/>
      <c r="G33" s="133"/>
    </row>
    <row r="34" spans="1:7" x14ac:dyDescent="0.2">
      <c r="A34" s="130"/>
      <c r="B34" s="131"/>
      <c r="C34" s="132"/>
      <c r="D34" s="130"/>
      <c r="E34" s="133"/>
      <c r="F34" s="133"/>
      <c r="G34" s="133"/>
    </row>
    <row r="35" spans="1:7" x14ac:dyDescent="0.2">
      <c r="A35" s="130"/>
      <c r="B35" s="131"/>
      <c r="C35" s="132"/>
      <c r="D35" s="130"/>
      <c r="E35" s="133"/>
      <c r="F35" s="133"/>
      <c r="G35" s="133"/>
    </row>
    <row r="36" spans="1:7" x14ac:dyDescent="0.2">
      <c r="A36" s="130"/>
      <c r="B36" s="131"/>
      <c r="C36" s="132"/>
      <c r="D36" s="130"/>
      <c r="E36" s="133"/>
      <c r="F36" s="133"/>
      <c r="G36" s="133"/>
    </row>
    <row r="37" spans="1:7" x14ac:dyDescent="0.2">
      <c r="A37" s="130">
        <f>'[3]4․ Թառաթումբ'!A44</f>
        <v>7</v>
      </c>
      <c r="B37" s="131" t="str">
        <f>'[3]4․ Թառաթումբ'!B44</f>
        <v>E1-59</v>
      </c>
      <c r="C37" s="132" t="str">
        <f>'[3]4․ Թառաթումբ'!C44</f>
        <v xml:space="preserve">Բնահողի մշակումը 5-րդ կարգի գրունտներում էքսկավատորով, կողլիցք Обработка грунтах 5 класса экскаватором                                                          </v>
      </c>
      <c r="D37" s="130" t="str">
        <f>'[3]4․ Թառաթումբ'!D44</f>
        <v xml:space="preserve">մ3/м3 </v>
      </c>
      <c r="E37" s="133">
        <f>'[3]4․ Թառաթումբ'!E44</f>
        <v>1.6</v>
      </c>
      <c r="F37" s="133"/>
      <c r="G37" s="133"/>
    </row>
    <row r="38" spans="1:7" x14ac:dyDescent="0.2">
      <c r="A38" s="130"/>
      <c r="B38" s="131"/>
      <c r="C38" s="132"/>
      <c r="D38" s="130"/>
      <c r="E38" s="133"/>
      <c r="F38" s="133"/>
      <c r="G38" s="133"/>
    </row>
    <row r="39" spans="1:7" x14ac:dyDescent="0.2">
      <c r="A39" s="130"/>
      <c r="B39" s="131"/>
      <c r="C39" s="132"/>
      <c r="D39" s="130"/>
      <c r="E39" s="133"/>
      <c r="F39" s="133"/>
      <c r="G39" s="133"/>
    </row>
    <row r="40" spans="1:7" x14ac:dyDescent="0.2">
      <c r="A40" s="130"/>
      <c r="B40" s="131"/>
      <c r="C40" s="132"/>
      <c r="D40" s="130"/>
      <c r="E40" s="133"/>
      <c r="F40" s="133"/>
      <c r="G40" s="133"/>
    </row>
    <row r="41" spans="1:7" s="18" customFormat="1" ht="14.25" x14ac:dyDescent="0.2">
      <c r="A41" s="130">
        <f>'[3]4․ Թառաթումբ'!A48</f>
        <v>8</v>
      </c>
      <c r="B41" s="131" t="str">
        <f>'[3]4․ Թառաթումբ'!B48</f>
        <v>E1-961</v>
      </c>
      <c r="C41" s="132" t="str">
        <f>'[3]4․ Թառաթումբ'!C48</f>
        <v xml:space="preserve">Առկա առվի հատակի հարթեցում ձեռքով  3-րդ կարգի գրունտներում ручное выравнивание дна на грунтах 3 класса.                                                        </v>
      </c>
      <c r="D41" s="130" t="str">
        <f>'[3]4․ Թառաթումբ'!D48</f>
        <v>մ3/м3</v>
      </c>
      <c r="E41" s="133">
        <f>'[3]4․ Թառաթումբ'!E48</f>
        <v>0.8</v>
      </c>
      <c r="F41" s="133"/>
      <c r="G41" s="133"/>
    </row>
    <row r="42" spans="1:7" s="18" customFormat="1" ht="14.25" x14ac:dyDescent="0.2">
      <c r="A42" s="130"/>
      <c r="B42" s="131"/>
      <c r="C42" s="132"/>
      <c r="D42" s="130"/>
      <c r="E42" s="133"/>
      <c r="F42" s="133"/>
      <c r="G42" s="133"/>
    </row>
    <row r="43" spans="1:7" s="18" customFormat="1" ht="14.25" x14ac:dyDescent="0.2">
      <c r="A43" s="130"/>
      <c r="B43" s="131"/>
      <c r="C43" s="132"/>
      <c r="D43" s="130"/>
      <c r="E43" s="133"/>
      <c r="F43" s="133"/>
      <c r="G43" s="133"/>
    </row>
    <row r="44" spans="1:7" s="18" customFormat="1" ht="14.25" x14ac:dyDescent="0.2">
      <c r="A44" s="130"/>
      <c r="B44" s="131"/>
      <c r="C44" s="132"/>
      <c r="D44" s="130"/>
      <c r="E44" s="133"/>
      <c r="F44" s="133"/>
      <c r="G44" s="133"/>
    </row>
    <row r="45" spans="1:7" x14ac:dyDescent="0.2">
      <c r="A45" s="130">
        <f>'[3]4․ Թառաթումբ'!A52</f>
        <v>9</v>
      </c>
      <c r="B45" s="131" t="str">
        <f>'[3]4․ Թառաթումբ'!B52</f>
        <v>E22-70</v>
      </c>
      <c r="C45" s="132" t="str">
        <f>'[3]4․ Թառաթումբ'!C52</f>
        <v xml:space="preserve">Խողովակաշարերի տեղադրում պողպատե խողովակներից 273*5.0մմ տրամագծով Монтаж трубопроводов из стальных труб - гидравлическое испытание - диаметр 273*5,0мм                                                       </v>
      </c>
      <c r="D45" s="130" t="str">
        <f>'[3]4․ Թառաթումբ'!D52</f>
        <v xml:space="preserve">գմ/пм </v>
      </c>
      <c r="E45" s="133">
        <f>'[3]4․ Թառաթումբ'!E52</f>
        <v>32</v>
      </c>
      <c r="F45" s="133"/>
      <c r="G45" s="133"/>
    </row>
    <row r="46" spans="1:7" x14ac:dyDescent="0.2">
      <c r="A46" s="130"/>
      <c r="B46" s="131"/>
      <c r="C46" s="132"/>
      <c r="D46" s="130"/>
      <c r="E46" s="133"/>
      <c r="F46" s="133"/>
      <c r="G46" s="133"/>
    </row>
    <row r="47" spans="1:7" x14ac:dyDescent="0.2">
      <c r="A47" s="130"/>
      <c r="B47" s="131"/>
      <c r="C47" s="132"/>
      <c r="D47" s="130"/>
      <c r="E47" s="133"/>
      <c r="F47" s="133"/>
      <c r="G47" s="133"/>
    </row>
    <row r="48" spans="1:7" x14ac:dyDescent="0.2">
      <c r="A48" s="130"/>
      <c r="B48" s="131"/>
      <c r="C48" s="132"/>
      <c r="D48" s="130"/>
      <c r="E48" s="133"/>
      <c r="F48" s="133"/>
      <c r="G48" s="133"/>
    </row>
    <row r="49" spans="1:7" x14ac:dyDescent="0.2">
      <c r="A49" s="130">
        <f>'[3]4․ Թառաթումբ'!A56</f>
        <v>10</v>
      </c>
      <c r="B49" s="131" t="str">
        <f>'[3]4․ Թառաթումբ'!B56</f>
        <v xml:space="preserve"> E22-150</v>
      </c>
      <c r="C49" s="132" t="str">
        <f>'[3]4․ Թառաթումբ'!C56</f>
        <v xml:space="preserve">Խողովակաշարերի /Ф273*5.0մմ/ ուժեղ հակակոռոզիոն մեկուսացում   Короткие трубопроводы /Ф273*5,0мм/ прочная антикоррозийная изоляция                                </v>
      </c>
      <c r="D49" s="130" t="str">
        <f>'[3]4․ Թառաթումբ'!D56</f>
        <v xml:space="preserve">գմ/пм </v>
      </c>
      <c r="E49" s="133">
        <f>'[3]4․ Թառաթումբ'!E56</f>
        <v>32</v>
      </c>
      <c r="F49" s="133"/>
      <c r="G49" s="133"/>
    </row>
    <row r="50" spans="1:7" x14ac:dyDescent="0.2">
      <c r="A50" s="130"/>
      <c r="B50" s="131"/>
      <c r="C50" s="132"/>
      <c r="D50" s="130"/>
      <c r="E50" s="133"/>
      <c r="F50" s="133"/>
      <c r="G50" s="133"/>
    </row>
    <row r="51" spans="1:7" x14ac:dyDescent="0.2">
      <c r="A51" s="130"/>
      <c r="B51" s="131"/>
      <c r="C51" s="132"/>
      <c r="D51" s="130"/>
      <c r="E51" s="133"/>
      <c r="F51" s="133"/>
      <c r="G51" s="133"/>
    </row>
    <row r="52" spans="1:7" x14ac:dyDescent="0.2">
      <c r="A52" s="130"/>
      <c r="B52" s="131"/>
      <c r="C52" s="132"/>
      <c r="D52" s="130"/>
      <c r="E52" s="133"/>
      <c r="F52" s="133"/>
      <c r="G52" s="133"/>
    </row>
    <row r="53" spans="1:7" x14ac:dyDescent="0.2">
      <c r="A53" s="130">
        <f>'[3]4․ Թառաթումբ'!A60</f>
        <v>11</v>
      </c>
      <c r="B53" s="131" t="str">
        <f>'[3]4․ Թառաթումբ'!B60</f>
        <v>E1-257</v>
      </c>
      <c r="C53" s="132" t="str">
        <f>'[3]4․ Թառաթումբ'!C60</f>
        <v xml:space="preserve">Բնահողի ետլիցք բուլդոզերով                       ЗАСЫПКА БУЛЬДОЗЕРАМИ             </v>
      </c>
      <c r="D53" s="130" t="str">
        <f>'[3]4․ Թառաթումբ'!D60</f>
        <v>մ3 / м3</v>
      </c>
      <c r="E53" s="133">
        <f>'[3]4․ Թառաթումբ'!E60</f>
        <v>6.12783152</v>
      </c>
      <c r="F53" s="133"/>
      <c r="G53" s="133"/>
    </row>
    <row r="54" spans="1:7" x14ac:dyDescent="0.2">
      <c r="A54" s="130"/>
      <c r="B54" s="131"/>
      <c r="C54" s="132"/>
      <c r="D54" s="130"/>
      <c r="E54" s="133"/>
      <c r="F54" s="133"/>
      <c r="G54" s="133"/>
    </row>
    <row r="55" spans="1:7" x14ac:dyDescent="0.2">
      <c r="A55" s="130"/>
      <c r="B55" s="131"/>
      <c r="C55" s="132"/>
      <c r="D55" s="130"/>
      <c r="E55" s="133"/>
      <c r="F55" s="133"/>
      <c r="G55" s="133"/>
    </row>
    <row r="56" spans="1:7" x14ac:dyDescent="0.2">
      <c r="A56" s="130"/>
      <c r="B56" s="131"/>
      <c r="C56" s="132"/>
      <c r="D56" s="130"/>
      <c r="E56" s="133"/>
      <c r="F56" s="133"/>
      <c r="G56" s="133"/>
    </row>
    <row r="57" spans="1:7" x14ac:dyDescent="0.2">
      <c r="A57" s="130">
        <f>'[3]4․ Թառաթումբ'!A64</f>
        <v>12</v>
      </c>
      <c r="B57" s="131" t="str">
        <f>'[3]4․ Թառաթումբ'!B64</f>
        <v>1-1144</v>
      </c>
      <c r="C57" s="132" t="str">
        <f>'[3]4․ Թառաթումբ'!C64</f>
        <v xml:space="preserve">Անհարթությունների ուղղում մեխանիզմով ПЛАНИРОВКА ЭКСКАВАТОРОМ-ПЛАНИРОВЩИКОМ </v>
      </c>
      <c r="D57" s="130" t="str">
        <f>'[3]4․ Թառաթումբ'!D64</f>
        <v>մ2 / м2</v>
      </c>
      <c r="E57" s="133">
        <f>'[3]4․ Թառաթումբ'!E64</f>
        <v>96</v>
      </c>
      <c r="F57" s="133"/>
      <c r="G57" s="133"/>
    </row>
    <row r="58" spans="1:7" x14ac:dyDescent="0.2">
      <c r="A58" s="130"/>
      <c r="B58" s="131"/>
      <c r="C58" s="132"/>
      <c r="D58" s="130"/>
      <c r="E58" s="133"/>
      <c r="F58" s="133"/>
      <c r="G58" s="133"/>
    </row>
    <row r="59" spans="1:7" x14ac:dyDescent="0.2">
      <c r="A59" s="130"/>
      <c r="B59" s="131"/>
      <c r="C59" s="132"/>
      <c r="D59" s="130"/>
      <c r="E59" s="133"/>
      <c r="F59" s="133"/>
      <c r="G59" s="133"/>
    </row>
    <row r="60" spans="1:7" x14ac:dyDescent="0.2">
      <c r="A60" s="130"/>
      <c r="B60" s="131"/>
      <c r="C60" s="132"/>
      <c r="D60" s="130"/>
      <c r="E60" s="133"/>
      <c r="F60" s="133"/>
      <c r="G60" s="133"/>
    </row>
    <row r="61" spans="1:7" x14ac:dyDescent="0.2">
      <c r="A61" s="138" t="s">
        <v>14</v>
      </c>
      <c r="B61" s="139"/>
      <c r="C61" s="139"/>
      <c r="D61" s="139"/>
      <c r="E61" s="139"/>
      <c r="F61" s="139"/>
      <c r="G61" s="26"/>
    </row>
    <row r="62" spans="1:7" x14ac:dyDescent="0.2">
      <c r="A62" s="138" t="s">
        <v>63</v>
      </c>
      <c r="B62" s="139"/>
      <c r="C62" s="139"/>
      <c r="D62" s="139"/>
      <c r="E62" s="139"/>
      <c r="F62" s="139"/>
      <c r="G62" s="40"/>
    </row>
    <row r="63" spans="1:7" x14ac:dyDescent="0.2">
      <c r="A63" s="55"/>
      <c r="B63" s="56"/>
      <c r="C63" s="25" t="str">
        <f>'[3]4․ Թառաթումբ'!C69</f>
        <v>ՀԱՏՎԱԾ 2 - ՄԵՏԱՂԵ ԽՈՂՈՎԱԿ Ф273*5մմ</v>
      </c>
      <c r="D63" s="25" t="str">
        <f>'[3]4․ Թառաթումբ'!D69</f>
        <v xml:space="preserve">գմ/пм </v>
      </c>
      <c r="E63" s="61">
        <f>'[3]4․ Թառաթումբ'!E69</f>
        <v>43</v>
      </c>
      <c r="F63" s="54"/>
      <c r="G63" s="54"/>
    </row>
    <row r="64" spans="1:7" ht="51" x14ac:dyDescent="0.2">
      <c r="A64" s="55">
        <f>'[3]4․ Թառաթումբ'!A70</f>
        <v>13</v>
      </c>
      <c r="B64" s="55" t="str">
        <f>'[3]4․ Թառաթումբ'!B70</f>
        <v>E37-707</v>
      </c>
      <c r="C64" s="57" t="str">
        <f>'[3]4․ Թառաթումբ'!C70</f>
        <v>Խողովակի սկզմբնամասում բետոնե գլխադիրի իրականացում  B15F150 W4 դասի բետոնով /1000(L)*500(h)*200(b)մմ/
Выполнение бетонных коллекторов полутруб бетоном класса Б15Ф150 W4</v>
      </c>
      <c r="D64" s="55" t="str">
        <f>'[3]4․ Թառաթումբ'!D70</f>
        <v>մ3/м3</v>
      </c>
      <c r="E64" s="54">
        <f>'[3]4․ Թառաթումբ'!E70</f>
        <v>0.2</v>
      </c>
      <c r="F64" s="54"/>
      <c r="G64" s="54"/>
    </row>
    <row r="65" spans="1:7" s="18" customFormat="1" ht="14.25" x14ac:dyDescent="0.2">
      <c r="A65" s="130">
        <f>'[3]4․ Թառաթումբ'!A75</f>
        <v>14</v>
      </c>
      <c r="B65" s="130" t="str">
        <f>'[3]4․ Թառաթումբ'!B75</f>
        <v>E1-57</v>
      </c>
      <c r="C65" s="140" t="str">
        <f>'[3]4․ Թառաթումբ'!C75</f>
        <v xml:space="preserve">Բնահողի մշակումը 3-րդ կարգի գրունտներում էքսկավատորով, կողլիցք Обработка грунтах 3 класса экскаватором                                                          </v>
      </c>
      <c r="D65" s="130" t="str">
        <f>'[3]4․ Թառաթումբ'!D75</f>
        <v xml:space="preserve">մ3/м3 </v>
      </c>
      <c r="E65" s="133">
        <f>'[3]4․ Թառաթումբ'!E75</f>
        <v>4.3</v>
      </c>
      <c r="F65" s="133"/>
      <c r="G65" s="133"/>
    </row>
    <row r="66" spans="1:7" s="18" customFormat="1" ht="14.25" x14ac:dyDescent="0.2">
      <c r="A66" s="130"/>
      <c r="B66" s="130"/>
      <c r="C66" s="140"/>
      <c r="D66" s="130"/>
      <c r="E66" s="133"/>
      <c r="F66" s="133"/>
      <c r="G66" s="133"/>
    </row>
    <row r="67" spans="1:7" s="18" customFormat="1" ht="14.25" x14ac:dyDescent="0.2">
      <c r="A67" s="130"/>
      <c r="B67" s="130"/>
      <c r="C67" s="140"/>
      <c r="D67" s="130"/>
      <c r="E67" s="133"/>
      <c r="F67" s="133"/>
      <c r="G67" s="133"/>
    </row>
    <row r="68" spans="1:7" s="18" customFormat="1" ht="14.25" x14ac:dyDescent="0.2">
      <c r="A68" s="130"/>
      <c r="B68" s="130"/>
      <c r="C68" s="140"/>
      <c r="D68" s="130"/>
      <c r="E68" s="133"/>
      <c r="F68" s="133"/>
      <c r="G68" s="133"/>
    </row>
    <row r="69" spans="1:7" s="18" customFormat="1" ht="14.25" x14ac:dyDescent="0.2">
      <c r="A69" s="130">
        <f>'[3]4․ Թառաթումբ'!A79</f>
        <v>15</v>
      </c>
      <c r="B69" s="130" t="str">
        <f>'[3]4․ Թառաթումբ'!B79</f>
        <v>E1-58</v>
      </c>
      <c r="C69" s="140" t="str">
        <f>'[3]4․ Թառաթումբ'!C79</f>
        <v xml:space="preserve">Բնահողի մշակումը 4-րդ կարգի գրունտներում էքսկավատորով, կողլիցք Обработка грунтах 4 класса экскаватором                                                          </v>
      </c>
      <c r="D69" s="130" t="str">
        <f>'[3]4․ Թառաթումբ'!D79</f>
        <v xml:space="preserve">մ3/м3 </v>
      </c>
      <c r="E69" s="133">
        <f>'[3]4․ Թառաթումբ'!E79</f>
        <v>4.3</v>
      </c>
      <c r="F69" s="133"/>
      <c r="G69" s="133"/>
    </row>
    <row r="70" spans="1:7" s="18" customFormat="1" ht="14.25" x14ac:dyDescent="0.2">
      <c r="A70" s="130"/>
      <c r="B70" s="130"/>
      <c r="C70" s="140"/>
      <c r="D70" s="130"/>
      <c r="E70" s="133"/>
      <c r="F70" s="133"/>
      <c r="G70" s="133"/>
    </row>
    <row r="71" spans="1:7" s="18" customFormat="1" ht="14.25" x14ac:dyDescent="0.2">
      <c r="A71" s="130"/>
      <c r="B71" s="130"/>
      <c r="C71" s="140"/>
      <c r="D71" s="130"/>
      <c r="E71" s="133"/>
      <c r="F71" s="133"/>
      <c r="G71" s="133"/>
    </row>
    <row r="72" spans="1:7" s="18" customFormat="1" ht="14.25" x14ac:dyDescent="0.2">
      <c r="A72" s="130"/>
      <c r="B72" s="130"/>
      <c r="C72" s="140"/>
      <c r="D72" s="130"/>
      <c r="E72" s="133"/>
      <c r="F72" s="133"/>
      <c r="G72" s="133"/>
    </row>
    <row r="73" spans="1:7" x14ac:dyDescent="0.2">
      <c r="A73" s="130">
        <f>'[3]4․ Թառաթումբ'!A83</f>
        <v>16</v>
      </c>
      <c r="B73" s="130" t="str">
        <f>'[3]4․ Թառաթումբ'!B83</f>
        <v>E1-59</v>
      </c>
      <c r="C73" s="140" t="str">
        <f>'[3]4․ Թառաթումբ'!C83</f>
        <v xml:space="preserve">Բնահողի մշակումը 5-րդ կարգի գրունտներում էքսկավատորով, կողլիցք Обработка грунтах 5 класса экскаватором                                                          </v>
      </c>
      <c r="D73" s="130" t="str">
        <f>'[3]4․ Թառաթումբ'!D83</f>
        <v xml:space="preserve">մ3/м3 </v>
      </c>
      <c r="E73" s="133">
        <f>'[3]4․ Թառաթումբ'!E83</f>
        <v>2.15</v>
      </c>
      <c r="F73" s="133"/>
      <c r="G73" s="133"/>
    </row>
    <row r="74" spans="1:7" x14ac:dyDescent="0.2">
      <c r="A74" s="130"/>
      <c r="B74" s="130"/>
      <c r="C74" s="140"/>
      <c r="D74" s="130"/>
      <c r="E74" s="133"/>
      <c r="F74" s="133"/>
      <c r="G74" s="133"/>
    </row>
    <row r="75" spans="1:7" x14ac:dyDescent="0.2">
      <c r="A75" s="130"/>
      <c r="B75" s="130"/>
      <c r="C75" s="140"/>
      <c r="D75" s="130"/>
      <c r="E75" s="133"/>
      <c r="F75" s="133"/>
      <c r="G75" s="133"/>
    </row>
    <row r="76" spans="1:7" x14ac:dyDescent="0.2">
      <c r="A76" s="130"/>
      <c r="B76" s="130"/>
      <c r="C76" s="140"/>
      <c r="D76" s="130"/>
      <c r="E76" s="133"/>
      <c r="F76" s="133"/>
      <c r="G76" s="133"/>
    </row>
    <row r="77" spans="1:7" x14ac:dyDescent="0.2">
      <c r="A77" s="130">
        <f>'[3]4․ Թառաթումբ'!A87</f>
        <v>17</v>
      </c>
      <c r="B77" s="130" t="str">
        <f>'[3]4․ Թառաթումբ'!B87</f>
        <v>E1-961</v>
      </c>
      <c r="C77" s="140" t="str">
        <f>'[3]4․ Թառաթումբ'!C87</f>
        <v xml:space="preserve">Առկա առվի հատակի հարթեցում ձեռքով  3-րդ կարգի գրունտներում ручное выравнивание дна на грунтах 3 класса.                                                        </v>
      </c>
      <c r="D77" s="130" t="str">
        <f>'[3]4․ Թառաթումբ'!D87</f>
        <v>մ3/м3</v>
      </c>
      <c r="E77" s="133">
        <f>'[3]4․ Թառաթումբ'!E87</f>
        <v>0.64500000000000002</v>
      </c>
      <c r="F77" s="133"/>
      <c r="G77" s="133"/>
    </row>
    <row r="78" spans="1:7" x14ac:dyDescent="0.2">
      <c r="A78" s="130"/>
      <c r="B78" s="130"/>
      <c r="C78" s="140"/>
      <c r="D78" s="130"/>
      <c r="E78" s="133"/>
      <c r="F78" s="133"/>
      <c r="G78" s="133"/>
    </row>
    <row r="79" spans="1:7" x14ac:dyDescent="0.2">
      <c r="A79" s="130"/>
      <c r="B79" s="130"/>
      <c r="C79" s="140"/>
      <c r="D79" s="130"/>
      <c r="E79" s="133"/>
      <c r="F79" s="133"/>
      <c r="G79" s="133"/>
    </row>
    <row r="80" spans="1:7" x14ac:dyDescent="0.2">
      <c r="A80" s="130"/>
      <c r="B80" s="130"/>
      <c r="C80" s="140"/>
      <c r="D80" s="130"/>
      <c r="E80" s="133"/>
      <c r="F80" s="133"/>
      <c r="G80" s="133"/>
    </row>
    <row r="81" spans="1:7" x14ac:dyDescent="0.2">
      <c r="A81" s="130">
        <f>'[3]4․ Թառաթումբ'!A91</f>
        <v>18</v>
      </c>
      <c r="B81" s="130" t="str">
        <f>'[3]4․ Թառաթումբ'!B91</f>
        <v>E37-76</v>
      </c>
      <c r="C81" s="140" t="str">
        <f>'[3]4․ Թառաթումբ'!C91</f>
        <v>Ավազակոպճով նախաշերտի իրականացում10սմ Пескоструйная обработка 10 см</v>
      </c>
      <c r="D81" s="130" t="str">
        <f>'[3]4․ Թառաթումբ'!D91</f>
        <v xml:space="preserve">մ3/м3 </v>
      </c>
      <c r="E81" s="133">
        <f>'[3]4․ Թառաթումբ'!E91</f>
        <v>0.4</v>
      </c>
      <c r="F81" s="133"/>
      <c r="G81" s="133"/>
    </row>
    <row r="82" spans="1:7" x14ac:dyDescent="0.2">
      <c r="A82" s="130"/>
      <c r="B82" s="130"/>
      <c r="C82" s="140"/>
      <c r="D82" s="130"/>
      <c r="E82" s="133"/>
      <c r="F82" s="133"/>
      <c r="G82" s="133"/>
    </row>
    <row r="83" spans="1:7" x14ac:dyDescent="0.2">
      <c r="A83" s="130"/>
      <c r="B83" s="130"/>
      <c r="C83" s="140"/>
      <c r="D83" s="130"/>
      <c r="E83" s="133"/>
      <c r="F83" s="133"/>
      <c r="G83" s="133"/>
    </row>
    <row r="84" spans="1:7" x14ac:dyDescent="0.2">
      <c r="A84" s="130"/>
      <c r="B84" s="130"/>
      <c r="C84" s="140"/>
      <c r="D84" s="130"/>
      <c r="E84" s="133"/>
      <c r="F84" s="133"/>
      <c r="G84" s="133"/>
    </row>
    <row r="85" spans="1:7" x14ac:dyDescent="0.2">
      <c r="A85" s="130">
        <f>'[3]4․ Թառաթումբ'!A95</f>
        <v>19</v>
      </c>
      <c r="B85" s="130" t="str">
        <f>'[3]4․ Թառաթումբ'!B95</f>
        <v>E37-707</v>
      </c>
      <c r="C85" s="140" t="str">
        <f>'[3]4․ Թառաթումբ'!C95</f>
        <v xml:space="preserve">Բետոնե բաժանարարի կառուցում B15, F150, W4 դասի բետոնով    Выполнение полов и стен бетоном классов B15, F150, W4                                               </v>
      </c>
      <c r="D85" s="130" t="str">
        <f>'[3]4․ Թառաթումբ'!D95</f>
        <v>մ3/м3</v>
      </c>
      <c r="E85" s="133">
        <f>'[3]4․ Թառաթումբ'!E95</f>
        <v>2</v>
      </c>
      <c r="F85" s="133"/>
      <c r="G85" s="133"/>
    </row>
    <row r="86" spans="1:7" x14ac:dyDescent="0.2">
      <c r="A86" s="130"/>
      <c r="B86" s="130"/>
      <c r="C86" s="140"/>
      <c r="D86" s="130"/>
      <c r="E86" s="133"/>
      <c r="F86" s="133"/>
      <c r="G86" s="133"/>
    </row>
    <row r="87" spans="1:7" x14ac:dyDescent="0.2">
      <c r="A87" s="130"/>
      <c r="B87" s="130"/>
      <c r="C87" s="140"/>
      <c r="D87" s="130"/>
      <c r="E87" s="133"/>
      <c r="F87" s="133"/>
      <c r="G87" s="133"/>
    </row>
    <row r="88" spans="1:7" x14ac:dyDescent="0.2">
      <c r="A88" s="130"/>
      <c r="B88" s="130"/>
      <c r="C88" s="140"/>
      <c r="D88" s="130"/>
      <c r="E88" s="133"/>
      <c r="F88" s="133"/>
      <c r="G88" s="133"/>
    </row>
    <row r="89" spans="1:7" x14ac:dyDescent="0.2">
      <c r="A89" s="130">
        <f>'[3]4․ Թառաթումբ'!A100</f>
        <v>20</v>
      </c>
      <c r="B89" s="130" t="str">
        <f>'[3]4․ Թառաթումբ'!B100</f>
        <v>E22-70</v>
      </c>
      <c r="C89" s="140" t="str">
        <f>'[3]4․ Թառաթումբ'!C100</f>
        <v xml:space="preserve">Խողովակաշարերի տեղադրում պողպատե խողովակներից 273*5.0մմ տրամագծով Монтаж трубопроводов из стальных труб - гидравлическое испытание - диаметр 273*5,0мм                                                       </v>
      </c>
      <c r="D89" s="130" t="str">
        <f>'[3]4․ Թառաթումբ'!D100</f>
        <v xml:space="preserve">գմ/пм </v>
      </c>
      <c r="E89" s="133">
        <f>'[3]4․ Թառաթումբ'!E100</f>
        <v>43</v>
      </c>
      <c r="F89" s="133"/>
      <c r="G89" s="133"/>
    </row>
    <row r="90" spans="1:7" x14ac:dyDescent="0.2">
      <c r="A90" s="130"/>
      <c r="B90" s="130"/>
      <c r="C90" s="140"/>
      <c r="D90" s="130"/>
      <c r="E90" s="133"/>
      <c r="F90" s="133"/>
      <c r="G90" s="133"/>
    </row>
    <row r="91" spans="1:7" x14ac:dyDescent="0.2">
      <c r="A91" s="130"/>
      <c r="B91" s="130"/>
      <c r="C91" s="140"/>
      <c r="D91" s="130"/>
      <c r="E91" s="133"/>
      <c r="F91" s="133"/>
      <c r="G91" s="133"/>
    </row>
    <row r="92" spans="1:7" x14ac:dyDescent="0.2">
      <c r="A92" s="130"/>
      <c r="B92" s="130"/>
      <c r="C92" s="140"/>
      <c r="D92" s="130"/>
      <c r="E92" s="133"/>
      <c r="F92" s="133"/>
      <c r="G92" s="133"/>
    </row>
    <row r="93" spans="1:7" s="18" customFormat="1" ht="14.25" x14ac:dyDescent="0.2">
      <c r="A93" s="130">
        <f>'[3]4․ Թառաթումբ'!A104</f>
        <v>21</v>
      </c>
      <c r="B93" s="130" t="str">
        <f>'[3]4․ Թառաթումբ'!B104</f>
        <v xml:space="preserve"> E22-150</v>
      </c>
      <c r="C93" s="140" t="str">
        <f>'[3]4․ Թառաթումբ'!C104</f>
        <v xml:space="preserve">Խողովակաշարերի /Ф273*5.0մմ/ ուժեղ հակակոռոզիոն մեկուսացում   Короткие трубопроводы /Ф273*5,0мм/ прочная антикоррозийная изоляция                                </v>
      </c>
      <c r="D93" s="130" t="str">
        <f>'[3]4․ Թառաթումբ'!D104</f>
        <v xml:space="preserve">գմ/пм </v>
      </c>
      <c r="E93" s="133">
        <f>'[3]4․ Թառաթումբ'!E104</f>
        <v>43</v>
      </c>
      <c r="F93" s="133"/>
      <c r="G93" s="133"/>
    </row>
    <row r="94" spans="1:7" s="18" customFormat="1" ht="14.25" x14ac:dyDescent="0.2">
      <c r="A94" s="130"/>
      <c r="B94" s="130"/>
      <c r="C94" s="140"/>
      <c r="D94" s="130"/>
      <c r="E94" s="133"/>
      <c r="F94" s="133"/>
      <c r="G94" s="133"/>
    </row>
    <row r="95" spans="1:7" s="18" customFormat="1" ht="14.25" x14ac:dyDescent="0.2">
      <c r="A95" s="130"/>
      <c r="B95" s="130"/>
      <c r="C95" s="140"/>
      <c r="D95" s="130"/>
      <c r="E95" s="133"/>
      <c r="F95" s="133"/>
      <c r="G95" s="133"/>
    </row>
    <row r="96" spans="1:7" s="18" customFormat="1" ht="14.25" x14ac:dyDescent="0.2">
      <c r="A96" s="130"/>
      <c r="B96" s="130"/>
      <c r="C96" s="140"/>
      <c r="D96" s="130"/>
      <c r="E96" s="133"/>
      <c r="F96" s="133"/>
      <c r="G96" s="133"/>
    </row>
    <row r="97" spans="1:7" x14ac:dyDescent="0.2">
      <c r="A97" s="130">
        <f>'[3]4․ Թառաթումբ'!A108</f>
        <v>22</v>
      </c>
      <c r="B97" s="130" t="str">
        <f>'[3]4․ Թառաթումբ'!B108</f>
        <v>E1-257</v>
      </c>
      <c r="C97" s="140" t="str">
        <f>'[3]4․ Թառաթումբ'!C108</f>
        <v xml:space="preserve">Բնահողի ետլիցք բուլդոզերով                       ЗАСЫПКА БУЛЬДОЗЕРАМИ             </v>
      </c>
      <c r="D97" s="130" t="str">
        <f>'[3]4․ Թառաթումբ'!D108</f>
        <v>մ3 / м3</v>
      </c>
      <c r="E97" s="133">
        <f>'[3]4․ Թառաթումբ'!E108</f>
        <v>8.2342736050000003</v>
      </c>
      <c r="F97" s="133"/>
      <c r="G97" s="133"/>
    </row>
    <row r="98" spans="1:7" x14ac:dyDescent="0.2">
      <c r="A98" s="130"/>
      <c r="B98" s="130"/>
      <c r="C98" s="140"/>
      <c r="D98" s="130"/>
      <c r="E98" s="133"/>
      <c r="F98" s="133"/>
      <c r="G98" s="133"/>
    </row>
    <row r="99" spans="1:7" x14ac:dyDescent="0.2">
      <c r="A99" s="130"/>
      <c r="B99" s="130"/>
      <c r="C99" s="140"/>
      <c r="D99" s="130"/>
      <c r="E99" s="133"/>
      <c r="F99" s="133"/>
      <c r="G99" s="133"/>
    </row>
    <row r="100" spans="1:7" x14ac:dyDescent="0.2">
      <c r="A100" s="130"/>
      <c r="B100" s="130"/>
      <c r="C100" s="140"/>
      <c r="D100" s="130"/>
      <c r="E100" s="133"/>
      <c r="F100" s="133"/>
      <c r="G100" s="133"/>
    </row>
    <row r="101" spans="1:7" x14ac:dyDescent="0.2">
      <c r="A101" s="130">
        <f>'[3]4․ Թառաթումբ'!A112</f>
        <v>23</v>
      </c>
      <c r="B101" s="130" t="str">
        <f>'[3]4․ Թառաթումբ'!B112</f>
        <v>1-1144</v>
      </c>
      <c r="C101" s="140" t="str">
        <f>'[3]4․ Թառաթումբ'!C112</f>
        <v xml:space="preserve">Անհարթությունների ուղղում մեխանիզմով ПЛАНИРОВКА ЭКСКАВАТОРОМ-ПЛАНИРОВЩИКОМ </v>
      </c>
      <c r="D101" s="130" t="str">
        <f>'[3]4․ Թառաթումբ'!D112</f>
        <v>մ2 / м2</v>
      </c>
      <c r="E101" s="133">
        <f>'[3]4․ Թառաթումբ'!E112</f>
        <v>129</v>
      </c>
      <c r="F101" s="133"/>
      <c r="G101" s="133"/>
    </row>
    <row r="102" spans="1:7" x14ac:dyDescent="0.2">
      <c r="A102" s="130"/>
      <c r="B102" s="130"/>
      <c r="C102" s="140"/>
      <c r="D102" s="130"/>
      <c r="E102" s="133"/>
      <c r="F102" s="133"/>
      <c r="G102" s="133"/>
    </row>
    <row r="103" spans="1:7" x14ac:dyDescent="0.2">
      <c r="A103" s="130"/>
      <c r="B103" s="130"/>
      <c r="C103" s="140"/>
      <c r="D103" s="130"/>
      <c r="E103" s="133"/>
      <c r="F103" s="133"/>
      <c r="G103" s="133"/>
    </row>
    <row r="104" spans="1:7" x14ac:dyDescent="0.2">
      <c r="A104" s="130"/>
      <c r="B104" s="130"/>
      <c r="C104" s="140"/>
      <c r="D104" s="130"/>
      <c r="E104" s="133"/>
      <c r="F104" s="133"/>
      <c r="G104" s="133"/>
    </row>
    <row r="105" spans="1:7" x14ac:dyDescent="0.2">
      <c r="A105" s="138" t="s">
        <v>14</v>
      </c>
      <c r="B105" s="139"/>
      <c r="C105" s="139"/>
      <c r="D105" s="139"/>
      <c r="E105" s="139"/>
      <c r="F105" s="139"/>
      <c r="G105" s="26"/>
    </row>
    <row r="106" spans="1:7" x14ac:dyDescent="0.2">
      <c r="A106" s="138" t="s">
        <v>63</v>
      </c>
      <c r="B106" s="139"/>
      <c r="C106" s="139"/>
      <c r="D106" s="139"/>
      <c r="E106" s="139"/>
      <c r="F106" s="139"/>
      <c r="G106" s="40"/>
    </row>
    <row r="107" spans="1:7" ht="25.5" x14ac:dyDescent="0.2">
      <c r="A107" s="55"/>
      <c r="B107" s="56"/>
      <c r="C107" s="56" t="str">
        <f>'[3]4․ Թառաթումբ'!C117</f>
        <v>ՀԱՏՎԱԾ 3 - ՄԵՏԱՂԵ ԽՈՂՈՎԱԿ Ф273*5մմ /ԲՆԱԿԱՎԱՅՐԻՑ ԴՈՒՐՍ, ՎԵՐԳԵՏՆՅԱ/</v>
      </c>
      <c r="D107" s="25" t="str">
        <f>'[3]4․ Թառաթումբ'!D117</f>
        <v xml:space="preserve">գմ/пм </v>
      </c>
      <c r="E107" s="61">
        <f>'[3]4․ Թառաթումբ'!E117</f>
        <v>130</v>
      </c>
      <c r="F107" s="54"/>
      <c r="G107" s="54"/>
    </row>
    <row r="108" spans="1:7" s="18" customFormat="1" ht="14.25" x14ac:dyDescent="0.2">
      <c r="A108" s="141">
        <f>'[3]4․ Թառաթումբ'!A118</f>
        <v>24</v>
      </c>
      <c r="B108" s="141" t="str">
        <f>'[3]4․ Թառաթումբ'!B118</f>
        <v>E1-962</v>
      </c>
      <c r="C108" s="144" t="str">
        <f>'[3]4․ Թառաթումբ'!C118</f>
        <v xml:space="preserve">Խողովակաշարի ուղեգծով հարթեցում ձեռքով  4-րդ կարգի գրունտներում ручное выравнивание дна на грунтах 4 класса.                                                        </v>
      </c>
      <c r="D108" s="141" t="str">
        <f>'[3]4․ Թառաթումբ'!D118</f>
        <v>մ3/м3</v>
      </c>
      <c r="E108" s="147">
        <f>'[3]4․ Թառաթումբ'!E118</f>
        <v>6.5</v>
      </c>
      <c r="F108" s="141"/>
      <c r="G108" s="133"/>
    </row>
    <row r="109" spans="1:7" s="18" customFormat="1" ht="14.25" x14ac:dyDescent="0.2">
      <c r="A109" s="142"/>
      <c r="B109" s="142"/>
      <c r="C109" s="145"/>
      <c r="D109" s="142"/>
      <c r="E109" s="148"/>
      <c r="F109" s="142"/>
      <c r="G109" s="133"/>
    </row>
    <row r="110" spans="1:7" s="18" customFormat="1" ht="14.25" x14ac:dyDescent="0.2">
      <c r="A110" s="142"/>
      <c r="B110" s="142"/>
      <c r="C110" s="145"/>
      <c r="D110" s="142"/>
      <c r="E110" s="148"/>
      <c r="F110" s="142"/>
      <c r="G110" s="133"/>
    </row>
    <row r="111" spans="1:7" s="18" customFormat="1" ht="14.25" x14ac:dyDescent="0.2">
      <c r="A111" s="143"/>
      <c r="B111" s="143"/>
      <c r="C111" s="146"/>
      <c r="D111" s="143"/>
      <c r="E111" s="149"/>
      <c r="F111" s="143"/>
      <c r="G111" s="133"/>
    </row>
    <row r="112" spans="1:7" s="18" customFormat="1" ht="14.25" x14ac:dyDescent="0.2">
      <c r="A112" s="141">
        <f>'[3]4․ Թառաթումբ'!A122</f>
        <v>25</v>
      </c>
      <c r="B112" s="141" t="str">
        <f>'[3]4․ Թառաթումբ'!B122</f>
        <v>E22-70</v>
      </c>
      <c r="C112" s="144" t="str">
        <f>'[3]4․ Թառաթումբ'!C122</f>
        <v xml:space="preserve">Խողովակաշարերի տեղադրում պողպատե խողովակներից 273*5.0մմ տրամագծով Монтаж трубопроводов из стальных труб - гидравлическое испытание - диаметр 273*5,0мм                                                       </v>
      </c>
      <c r="D112" s="141" t="str">
        <f>'[3]4․ Թառաթումբ'!D122</f>
        <v xml:space="preserve">գմ/пм </v>
      </c>
      <c r="E112" s="147">
        <f>'[3]4․ Թառաթումբ'!E122</f>
        <v>130</v>
      </c>
      <c r="F112" s="141"/>
      <c r="G112" s="133"/>
    </row>
    <row r="113" spans="1:7" s="18" customFormat="1" ht="14.25" x14ac:dyDescent="0.2">
      <c r="A113" s="142"/>
      <c r="B113" s="142"/>
      <c r="C113" s="145"/>
      <c r="D113" s="142"/>
      <c r="E113" s="148"/>
      <c r="F113" s="142"/>
      <c r="G113" s="133"/>
    </row>
    <row r="114" spans="1:7" s="18" customFormat="1" ht="14.25" x14ac:dyDescent="0.2">
      <c r="A114" s="142"/>
      <c r="B114" s="142"/>
      <c r="C114" s="145"/>
      <c r="D114" s="142"/>
      <c r="E114" s="148"/>
      <c r="F114" s="142"/>
      <c r="G114" s="133"/>
    </row>
    <row r="115" spans="1:7" s="18" customFormat="1" ht="14.25" x14ac:dyDescent="0.2">
      <c r="A115" s="143"/>
      <c r="B115" s="143"/>
      <c r="C115" s="146"/>
      <c r="D115" s="143"/>
      <c r="E115" s="149"/>
      <c r="F115" s="143"/>
      <c r="G115" s="133"/>
    </row>
    <row r="116" spans="1:7" x14ac:dyDescent="0.2">
      <c r="A116" s="141">
        <f>'[3]4․ Թառաթումբ'!A126</f>
        <v>26</v>
      </c>
      <c r="B116" s="141" t="str">
        <f>'[3]4․ Թառաթումբ'!B126</f>
        <v xml:space="preserve"> E22-150</v>
      </c>
      <c r="C116" s="144" t="str">
        <f>'[3]4․ Թառաթումբ'!C126</f>
        <v xml:space="preserve">Խողովակաշարերի /Ф273*5.0մմ/ ուժեղ հակակոռոզիոն մեկուսացում   Короткие трубопроводы /Ф273*5,0мм/ прочная антикоррозийная изоляция                                </v>
      </c>
      <c r="D116" s="141" t="str">
        <f>'[3]4․ Թառաթումբ'!D126</f>
        <v xml:space="preserve">գմ/пм </v>
      </c>
      <c r="E116" s="147">
        <f>'[3]4․ Թառաթումբ'!E126</f>
        <v>130</v>
      </c>
      <c r="F116" s="141"/>
      <c r="G116" s="133"/>
    </row>
    <row r="117" spans="1:7" x14ac:dyDescent="0.2">
      <c r="A117" s="142"/>
      <c r="B117" s="142"/>
      <c r="C117" s="145"/>
      <c r="D117" s="142"/>
      <c r="E117" s="148"/>
      <c r="F117" s="142"/>
      <c r="G117" s="133"/>
    </row>
    <row r="118" spans="1:7" x14ac:dyDescent="0.2">
      <c r="A118" s="142"/>
      <c r="B118" s="142"/>
      <c r="C118" s="145"/>
      <c r="D118" s="142"/>
      <c r="E118" s="148"/>
      <c r="F118" s="142"/>
      <c r="G118" s="133"/>
    </row>
    <row r="119" spans="1:7" x14ac:dyDescent="0.2">
      <c r="A119" s="143"/>
      <c r="B119" s="143"/>
      <c r="C119" s="146"/>
      <c r="D119" s="143"/>
      <c r="E119" s="149"/>
      <c r="F119" s="143"/>
      <c r="G119" s="133"/>
    </row>
    <row r="120" spans="1:7" x14ac:dyDescent="0.2">
      <c r="A120" s="138" t="s">
        <v>14</v>
      </c>
      <c r="B120" s="139"/>
      <c r="C120" s="139"/>
      <c r="D120" s="139"/>
      <c r="E120" s="139"/>
      <c r="F120" s="139"/>
      <c r="G120" s="26"/>
    </row>
    <row r="121" spans="1:7" x14ac:dyDescent="0.2">
      <c r="A121" s="138" t="s">
        <v>63</v>
      </c>
      <c r="B121" s="139"/>
      <c r="C121" s="139"/>
      <c r="D121" s="139"/>
      <c r="E121" s="139"/>
      <c r="F121" s="139"/>
      <c r="G121" s="40"/>
    </row>
    <row r="122" spans="1:7" ht="25.5" x14ac:dyDescent="0.2">
      <c r="A122" s="55"/>
      <c r="B122" s="56"/>
      <c r="C122" s="56" t="str">
        <f>'[3]4․ Թառաթումբ'!C131</f>
        <v>ՀԱՏՎԱԾ 4 - ՄԵՏԱՂԵ ԽՈՂՈՎԱԿ Ф133*5մմ /ԲՆԱԿԱՎԱՅՐԻՑ ԴՈՒՐՍ, ՎԵՐԳԵՏՆՅԱ/</v>
      </c>
      <c r="D122" s="56" t="str">
        <f>'[3]4․ Թառաթումբ'!D131</f>
        <v xml:space="preserve">գմ/пм </v>
      </c>
      <c r="E122" s="44">
        <f>'[3]4․ Թառաթումբ'!E131</f>
        <v>150</v>
      </c>
      <c r="F122" s="54"/>
      <c r="G122" s="54"/>
    </row>
    <row r="123" spans="1:7" x14ac:dyDescent="0.2">
      <c r="A123" s="141">
        <f>'[3]4․ Թառաթումբ'!A132</f>
        <v>27</v>
      </c>
      <c r="B123" s="150" t="str">
        <f>'[3]4․ Թառաթումբ'!B132</f>
        <v>E37-707</v>
      </c>
      <c r="C123" s="144" t="str">
        <f>'[3]4․ Թառաթումբ'!C132</f>
        <v>Խողովակի սկզմբնամասում բետոնե գլխադիրի իրականացում  B15F150 W4 դասի բետոնով
Выполнение бетонных коллекторов полутруб бетоном класса Б15Ф150 W4</v>
      </c>
      <c r="D123" s="141" t="str">
        <f>'[3]4․ Թառաթումբ'!D132</f>
        <v>մ3/м3</v>
      </c>
      <c r="E123" s="147">
        <f>'[3]4․ Թառաթումբ'!E132</f>
        <v>0.2</v>
      </c>
      <c r="F123" s="147"/>
      <c r="G123" s="133"/>
    </row>
    <row r="124" spans="1:7" x14ac:dyDescent="0.2">
      <c r="A124" s="142"/>
      <c r="B124" s="151"/>
      <c r="C124" s="145"/>
      <c r="D124" s="142"/>
      <c r="E124" s="148"/>
      <c r="F124" s="148"/>
      <c r="G124" s="133"/>
    </row>
    <row r="125" spans="1:7" x14ac:dyDescent="0.2">
      <c r="A125" s="142"/>
      <c r="B125" s="151"/>
      <c r="C125" s="145"/>
      <c r="D125" s="142"/>
      <c r="E125" s="148"/>
      <c r="F125" s="148"/>
      <c r="G125" s="133"/>
    </row>
    <row r="126" spans="1:7" x14ac:dyDescent="0.2">
      <c r="A126" s="143"/>
      <c r="B126" s="152"/>
      <c r="C126" s="146"/>
      <c r="D126" s="143"/>
      <c r="E126" s="149"/>
      <c r="F126" s="149"/>
      <c r="G126" s="133"/>
    </row>
    <row r="127" spans="1:7" x14ac:dyDescent="0.2">
      <c r="A127" s="141">
        <f>'[3]4․ Թառաթումբ'!A137</f>
        <v>28</v>
      </c>
      <c r="B127" s="141" t="str">
        <f>'[3]4․ Թառաթումբ'!B137</f>
        <v>E1-962</v>
      </c>
      <c r="C127" s="144" t="str">
        <f>'[3]4․ Թառաթումբ'!C137</f>
        <v xml:space="preserve">Խողովակաշարի ուղեգծով հարթեցում ձեռքով  4-րդ կարգի գրունտներում ручное выравнивание дна на грунтах 4 класса.                                                        </v>
      </c>
      <c r="D127" s="141" t="str">
        <f>'[3]4․ Թառաթումբ'!D137</f>
        <v>մ3/м3</v>
      </c>
      <c r="E127" s="147">
        <f>'[3]4․ Թառաթումբ'!E137</f>
        <v>7.5</v>
      </c>
      <c r="F127" s="147"/>
      <c r="G127" s="133"/>
    </row>
    <row r="128" spans="1:7" x14ac:dyDescent="0.2">
      <c r="A128" s="142"/>
      <c r="B128" s="142"/>
      <c r="C128" s="145"/>
      <c r="D128" s="142"/>
      <c r="E128" s="148"/>
      <c r="F128" s="148"/>
      <c r="G128" s="133"/>
    </row>
    <row r="129" spans="1:10" x14ac:dyDescent="0.2">
      <c r="A129" s="142"/>
      <c r="B129" s="142"/>
      <c r="C129" s="145"/>
      <c r="D129" s="142"/>
      <c r="E129" s="148"/>
      <c r="F129" s="148"/>
      <c r="G129" s="133"/>
    </row>
    <row r="130" spans="1:10" x14ac:dyDescent="0.2">
      <c r="A130" s="143"/>
      <c r="B130" s="143"/>
      <c r="C130" s="146"/>
      <c r="D130" s="143"/>
      <c r="E130" s="149"/>
      <c r="F130" s="149"/>
      <c r="G130" s="133"/>
      <c r="J130" s="42"/>
    </row>
    <row r="131" spans="1:10" x14ac:dyDescent="0.2">
      <c r="A131" s="141">
        <f>'[3]4․ Թառաթումբ'!A141</f>
        <v>29</v>
      </c>
      <c r="B131" s="141" t="str">
        <f>'[3]4․ Թառաթումբ'!B141</f>
        <v>E22-67</v>
      </c>
      <c r="C131" s="144" t="str">
        <f>'[3]4․ Թառաթումբ'!C141</f>
        <v xml:space="preserve">Խողովակաշարերի տեղադրում պողպատե խողովակներից 133*5.0մմ տրամագծով Монтаж трубопроводов из стальных труб - гидравлическое испытание - диаметр 133*5,0мм                                                       </v>
      </c>
      <c r="D131" s="141" t="str">
        <f>'[3]4․ Թառաթումբ'!D141</f>
        <v xml:space="preserve">գմ/пм </v>
      </c>
      <c r="E131" s="147">
        <f>'[3]4․ Թառաթումբ'!E141</f>
        <v>150</v>
      </c>
      <c r="F131" s="147"/>
      <c r="G131" s="133"/>
    </row>
    <row r="132" spans="1:10" x14ac:dyDescent="0.2">
      <c r="A132" s="142"/>
      <c r="B132" s="142"/>
      <c r="C132" s="145"/>
      <c r="D132" s="142"/>
      <c r="E132" s="148"/>
      <c r="F132" s="148"/>
      <c r="G132" s="133"/>
    </row>
    <row r="133" spans="1:10" x14ac:dyDescent="0.2">
      <c r="A133" s="142"/>
      <c r="B133" s="142"/>
      <c r="C133" s="145"/>
      <c r="D133" s="142"/>
      <c r="E133" s="148"/>
      <c r="F133" s="148"/>
      <c r="G133" s="133"/>
    </row>
    <row r="134" spans="1:10" x14ac:dyDescent="0.2">
      <c r="A134" s="143"/>
      <c r="B134" s="143"/>
      <c r="C134" s="146"/>
      <c r="D134" s="143"/>
      <c r="E134" s="149"/>
      <c r="F134" s="149"/>
      <c r="G134" s="133"/>
    </row>
    <row r="135" spans="1:10" x14ac:dyDescent="0.2">
      <c r="A135" s="141">
        <f>'[3]4․ Թառաթումբ'!A145</f>
        <v>30</v>
      </c>
      <c r="B135" s="141" t="str">
        <f>'[3]4․ Թառաթումբ'!B145</f>
        <v xml:space="preserve"> E22-147</v>
      </c>
      <c r="C135" s="144" t="str">
        <f>'[3]4․ Թառաթումբ'!C145</f>
        <v xml:space="preserve">Խողովակաշարերի /Ф273*5.0մմ/ ուժեղ հակակոռոզիոն մեկուսացում   Короткие трубопроводы /Ф273*5,0мм/ прочная антикоррозийная изоляция                                </v>
      </c>
      <c r="D135" s="141" t="str">
        <f>'[3]4․ Թառաթումբ'!D145</f>
        <v xml:space="preserve">գմ/пм </v>
      </c>
      <c r="E135" s="147">
        <f>'[3]4․ Թառաթումբ'!E145</f>
        <v>150</v>
      </c>
      <c r="F135" s="147"/>
      <c r="G135" s="133"/>
    </row>
    <row r="136" spans="1:10" x14ac:dyDescent="0.2">
      <c r="A136" s="142"/>
      <c r="B136" s="142"/>
      <c r="C136" s="145"/>
      <c r="D136" s="142"/>
      <c r="E136" s="148"/>
      <c r="F136" s="148"/>
      <c r="G136" s="133"/>
    </row>
    <row r="137" spans="1:10" x14ac:dyDescent="0.2">
      <c r="A137" s="142"/>
      <c r="B137" s="142"/>
      <c r="C137" s="145"/>
      <c r="D137" s="142"/>
      <c r="E137" s="148"/>
      <c r="F137" s="148"/>
      <c r="G137" s="133"/>
    </row>
    <row r="138" spans="1:10" x14ac:dyDescent="0.2">
      <c r="A138" s="143"/>
      <c r="B138" s="143"/>
      <c r="C138" s="146"/>
      <c r="D138" s="143"/>
      <c r="E138" s="149"/>
      <c r="F138" s="149"/>
      <c r="G138" s="133"/>
    </row>
    <row r="139" spans="1:10" x14ac:dyDescent="0.2">
      <c r="A139" s="138" t="s">
        <v>14</v>
      </c>
      <c r="B139" s="139"/>
      <c r="C139" s="139"/>
      <c r="D139" s="139"/>
      <c r="E139" s="139"/>
      <c r="F139" s="139"/>
      <c r="G139" s="26">
        <f>SUM(G123:G138)</f>
        <v>0</v>
      </c>
    </row>
    <row r="140" spans="1:10" x14ac:dyDescent="0.2">
      <c r="A140" s="138" t="s">
        <v>63</v>
      </c>
      <c r="B140" s="139"/>
      <c r="C140" s="139"/>
      <c r="D140" s="139"/>
      <c r="E140" s="139"/>
      <c r="F140" s="139"/>
      <c r="G140" s="40" t="e">
        <f>G139/$G$142</f>
        <v>#DIV/0!</v>
      </c>
    </row>
    <row r="141" spans="1:10" x14ac:dyDescent="0.2">
      <c r="I141" s="42"/>
    </row>
    <row r="142" spans="1:10" x14ac:dyDescent="0.2">
      <c r="G142" s="27"/>
      <c r="I142" s="42"/>
    </row>
    <row r="143" spans="1:10" ht="14.25" x14ac:dyDescent="0.2">
      <c r="C143" s="32"/>
      <c r="D143" s="32"/>
      <c r="E143" s="18"/>
      <c r="F143" s="18"/>
      <c r="G143" s="38"/>
    </row>
    <row r="144" spans="1:10" ht="14.25" x14ac:dyDescent="0.2">
      <c r="C144" s="32"/>
      <c r="D144" s="32"/>
      <c r="E144" s="18"/>
      <c r="F144" s="18"/>
      <c r="G144" s="39"/>
    </row>
    <row r="145" spans="2:13" ht="14.25" x14ac:dyDescent="0.2">
      <c r="C145" s="32"/>
      <c r="D145" s="32"/>
      <c r="E145" s="18"/>
      <c r="F145" s="18"/>
      <c r="G145" s="38"/>
    </row>
    <row r="146" spans="2:13" ht="14.25" x14ac:dyDescent="0.2">
      <c r="C146" s="32"/>
      <c r="D146" s="32"/>
      <c r="E146" s="18"/>
      <c r="F146" s="18"/>
      <c r="G146" s="39"/>
    </row>
    <row r="147" spans="2:13" s="18" customFormat="1" ht="27" customHeight="1" x14ac:dyDescent="0.2">
      <c r="B147" s="32"/>
      <c r="C147" s="33"/>
      <c r="G147" s="34"/>
    </row>
    <row r="148" spans="2:13" s="18" customFormat="1" ht="14.25" x14ac:dyDescent="0.2">
      <c r="B148" s="32"/>
      <c r="C148" s="32"/>
      <c r="G148" s="39"/>
    </row>
    <row r="149" spans="2:13" s="18" customFormat="1" ht="14.25" x14ac:dyDescent="0.2">
      <c r="B149" s="32"/>
      <c r="C149" s="33"/>
      <c r="G149" s="34"/>
    </row>
    <row r="150" spans="2:13" s="18" customFormat="1" ht="14.25" x14ac:dyDescent="0.2">
      <c r="B150" s="32"/>
      <c r="C150" s="32"/>
      <c r="G150" s="22"/>
    </row>
    <row r="151" spans="2:13" s="18" customFormat="1" ht="14.25" x14ac:dyDescent="0.2">
      <c r="B151" s="32"/>
      <c r="C151" s="33"/>
      <c r="G151" s="34"/>
    </row>
    <row r="152" spans="2:13" s="18" customFormat="1" ht="14.25" x14ac:dyDescent="0.2">
      <c r="B152" s="32"/>
      <c r="C152" s="33"/>
      <c r="G152" s="34"/>
    </row>
    <row r="153" spans="2:13" s="18" customFormat="1" ht="14.25" x14ac:dyDescent="0.2">
      <c r="B153" s="32"/>
      <c r="C153" s="33"/>
      <c r="G153" s="22"/>
      <c r="H153" s="35"/>
    </row>
    <row r="154" spans="2:13" s="18" customFormat="1" ht="14.25" x14ac:dyDescent="0.2">
      <c r="B154" s="32"/>
      <c r="C154" s="33"/>
      <c r="G154" s="34"/>
    </row>
    <row r="155" spans="2:13" s="18" customFormat="1" ht="14.25" x14ac:dyDescent="0.2">
      <c r="B155" s="32"/>
      <c r="C155" s="33"/>
      <c r="G155" s="22"/>
      <c r="H155" s="35"/>
    </row>
    <row r="156" spans="2:13" s="18" customFormat="1" ht="14.25" x14ac:dyDescent="0.2">
      <c r="B156" s="32"/>
      <c r="C156" s="30" t="s">
        <v>7</v>
      </c>
      <c r="G156" s="97">
        <v>6944.3469999999998</v>
      </c>
    </row>
    <row r="157" spans="2:13" s="18" customFormat="1" ht="14.25" x14ac:dyDescent="0.2">
      <c r="B157" s="32"/>
      <c r="C157" s="32" t="s">
        <v>11</v>
      </c>
      <c r="G157" s="97">
        <v>923.59799999999996</v>
      </c>
      <c r="H157" s="35"/>
      <c r="M157" s="35"/>
    </row>
    <row r="158" spans="2:13" ht="14.25" x14ac:dyDescent="0.2">
      <c r="C158" s="32" t="s">
        <v>7</v>
      </c>
      <c r="G158" s="92">
        <v>7867.9449999999997</v>
      </c>
    </row>
    <row r="159" spans="2:13" ht="14.25" x14ac:dyDescent="0.2">
      <c r="C159" s="32" t="s">
        <v>12</v>
      </c>
      <c r="G159" s="92">
        <v>865.47400000000005</v>
      </c>
    </row>
    <row r="160" spans="2:13" ht="14.25" x14ac:dyDescent="0.2">
      <c r="C160" s="32" t="s">
        <v>7</v>
      </c>
      <c r="G160" s="92">
        <v>8733.4189999999999</v>
      </c>
    </row>
    <row r="161" spans="2:7" ht="14.25" x14ac:dyDescent="0.2">
      <c r="C161" s="33" t="s">
        <v>55</v>
      </c>
      <c r="G161" s="92">
        <v>1746.683</v>
      </c>
    </row>
    <row r="162" spans="2:7" ht="15" x14ac:dyDescent="0.2">
      <c r="B162" s="127" t="s">
        <v>54</v>
      </c>
      <c r="C162" s="127"/>
      <c r="D162" s="127"/>
      <c r="E162" s="127"/>
      <c r="F162" s="127"/>
      <c r="G162" s="97">
        <v>10480.102000000001</v>
      </c>
    </row>
    <row r="163" spans="2:7" x14ac:dyDescent="0.2">
      <c r="C163" s="62"/>
    </row>
    <row r="166" spans="2:7" ht="15" x14ac:dyDescent="0.2">
      <c r="C166" s="127" t="s">
        <v>64</v>
      </c>
      <c r="D166" s="127"/>
      <c r="E166" s="127"/>
      <c r="F166" s="127"/>
      <c r="G166" s="127"/>
    </row>
  </sheetData>
  <mergeCells count="223">
    <mergeCell ref="A139:F139"/>
    <mergeCell ref="A140:F140"/>
    <mergeCell ref="B162:F162"/>
    <mergeCell ref="G131:G134"/>
    <mergeCell ref="A135:A138"/>
    <mergeCell ref="B135:B138"/>
    <mergeCell ref="C135:C138"/>
    <mergeCell ref="D135:D138"/>
    <mergeCell ref="E135:E138"/>
    <mergeCell ref="F135:F138"/>
    <mergeCell ref="G135:G138"/>
    <mergeCell ref="A131:A134"/>
    <mergeCell ref="B131:B134"/>
    <mergeCell ref="C131:C134"/>
    <mergeCell ref="D131:D134"/>
    <mergeCell ref="E131:E134"/>
    <mergeCell ref="F131:F134"/>
    <mergeCell ref="G123:G126"/>
    <mergeCell ref="A127:A130"/>
    <mergeCell ref="B127:B130"/>
    <mergeCell ref="C127:C130"/>
    <mergeCell ref="D127:D130"/>
    <mergeCell ref="E127:E130"/>
    <mergeCell ref="F127:F130"/>
    <mergeCell ref="G127:G130"/>
    <mergeCell ref="A120:F120"/>
    <mergeCell ref="A121:F121"/>
    <mergeCell ref="A123:A126"/>
    <mergeCell ref="B123:B126"/>
    <mergeCell ref="C123:C126"/>
    <mergeCell ref="D123:D126"/>
    <mergeCell ref="E123:E126"/>
    <mergeCell ref="F123:F126"/>
    <mergeCell ref="G112:G115"/>
    <mergeCell ref="A116:A119"/>
    <mergeCell ref="B116:B119"/>
    <mergeCell ref="C116:C119"/>
    <mergeCell ref="D116:D119"/>
    <mergeCell ref="E116:E119"/>
    <mergeCell ref="F116:F119"/>
    <mergeCell ref="G116:G119"/>
    <mergeCell ref="A112:A115"/>
    <mergeCell ref="B112:B115"/>
    <mergeCell ref="C112:C115"/>
    <mergeCell ref="D112:D115"/>
    <mergeCell ref="E112:E115"/>
    <mergeCell ref="F112:F115"/>
    <mergeCell ref="G101:G104"/>
    <mergeCell ref="A105:F105"/>
    <mergeCell ref="A106:F106"/>
    <mergeCell ref="A108:A111"/>
    <mergeCell ref="B108:B111"/>
    <mergeCell ref="C108:C111"/>
    <mergeCell ref="D108:D111"/>
    <mergeCell ref="E108:E111"/>
    <mergeCell ref="F108:F111"/>
    <mergeCell ref="G108:G111"/>
    <mergeCell ref="A101:A104"/>
    <mergeCell ref="B101:B104"/>
    <mergeCell ref="C101:C104"/>
    <mergeCell ref="D101:D104"/>
    <mergeCell ref="E101:E104"/>
    <mergeCell ref="F101:F104"/>
    <mergeCell ref="G93:G96"/>
    <mergeCell ref="A97:A100"/>
    <mergeCell ref="B97:B100"/>
    <mergeCell ref="C97:C100"/>
    <mergeCell ref="D97:D100"/>
    <mergeCell ref="E97:E100"/>
    <mergeCell ref="F97:F100"/>
    <mergeCell ref="G97:G100"/>
    <mergeCell ref="A93:A96"/>
    <mergeCell ref="B93:B96"/>
    <mergeCell ref="C93:C96"/>
    <mergeCell ref="D93:D96"/>
    <mergeCell ref="E93:E96"/>
    <mergeCell ref="F93:F96"/>
    <mergeCell ref="G85:G88"/>
    <mergeCell ref="A89:A92"/>
    <mergeCell ref="B89:B92"/>
    <mergeCell ref="C89:C92"/>
    <mergeCell ref="D89:D92"/>
    <mergeCell ref="E89:E92"/>
    <mergeCell ref="F89:F92"/>
    <mergeCell ref="G89:G92"/>
    <mergeCell ref="A85:A88"/>
    <mergeCell ref="B85:B88"/>
    <mergeCell ref="C85:C88"/>
    <mergeCell ref="D85:D88"/>
    <mergeCell ref="E85:E88"/>
    <mergeCell ref="F85:F88"/>
    <mergeCell ref="G77:G80"/>
    <mergeCell ref="A81:A84"/>
    <mergeCell ref="B81:B84"/>
    <mergeCell ref="C81:C84"/>
    <mergeCell ref="D81:D84"/>
    <mergeCell ref="E81:E84"/>
    <mergeCell ref="F81:F84"/>
    <mergeCell ref="G81:G84"/>
    <mergeCell ref="A77:A80"/>
    <mergeCell ref="B77:B80"/>
    <mergeCell ref="C77:C80"/>
    <mergeCell ref="D77:D80"/>
    <mergeCell ref="E77:E80"/>
    <mergeCell ref="F77:F80"/>
    <mergeCell ref="G69:G72"/>
    <mergeCell ref="A73:A76"/>
    <mergeCell ref="B73:B76"/>
    <mergeCell ref="C73:C76"/>
    <mergeCell ref="D73:D76"/>
    <mergeCell ref="E73:E76"/>
    <mergeCell ref="F73:F76"/>
    <mergeCell ref="G73:G76"/>
    <mergeCell ref="A69:A72"/>
    <mergeCell ref="B69:B72"/>
    <mergeCell ref="C69:C72"/>
    <mergeCell ref="D69:D72"/>
    <mergeCell ref="E69:E72"/>
    <mergeCell ref="F69:F72"/>
    <mergeCell ref="G57:G60"/>
    <mergeCell ref="A61:F61"/>
    <mergeCell ref="A62:F62"/>
    <mergeCell ref="A65:A68"/>
    <mergeCell ref="B65:B68"/>
    <mergeCell ref="C65:C68"/>
    <mergeCell ref="D65:D68"/>
    <mergeCell ref="E65:E68"/>
    <mergeCell ref="F65:F68"/>
    <mergeCell ref="G65:G68"/>
    <mergeCell ref="A57:A60"/>
    <mergeCell ref="B57:B60"/>
    <mergeCell ref="C57:C60"/>
    <mergeCell ref="D57:D60"/>
    <mergeCell ref="E57:E60"/>
    <mergeCell ref="F57:F60"/>
    <mergeCell ref="G49:G52"/>
    <mergeCell ref="A53:A56"/>
    <mergeCell ref="B53:B56"/>
    <mergeCell ref="C53:C56"/>
    <mergeCell ref="D53:D56"/>
    <mergeCell ref="E53:E56"/>
    <mergeCell ref="F53:F56"/>
    <mergeCell ref="G53:G56"/>
    <mergeCell ref="A49:A52"/>
    <mergeCell ref="B49:B52"/>
    <mergeCell ref="C49:C52"/>
    <mergeCell ref="D49:D52"/>
    <mergeCell ref="E49:E52"/>
    <mergeCell ref="F49:F52"/>
    <mergeCell ref="G41:G44"/>
    <mergeCell ref="A45:A48"/>
    <mergeCell ref="B45:B48"/>
    <mergeCell ref="C45:C48"/>
    <mergeCell ref="D45:D48"/>
    <mergeCell ref="E45:E48"/>
    <mergeCell ref="F45:F48"/>
    <mergeCell ref="G45:G48"/>
    <mergeCell ref="A41:A44"/>
    <mergeCell ref="B41:B44"/>
    <mergeCell ref="C41:C44"/>
    <mergeCell ref="D41:D44"/>
    <mergeCell ref="E41:E44"/>
    <mergeCell ref="F41:F44"/>
    <mergeCell ref="G33:G36"/>
    <mergeCell ref="A37:A40"/>
    <mergeCell ref="B37:B40"/>
    <mergeCell ref="C37:C40"/>
    <mergeCell ref="D37:D40"/>
    <mergeCell ref="E37:E40"/>
    <mergeCell ref="F37:F40"/>
    <mergeCell ref="G37:G40"/>
    <mergeCell ref="A33:A36"/>
    <mergeCell ref="B33:B36"/>
    <mergeCell ref="C33:C36"/>
    <mergeCell ref="D33:D36"/>
    <mergeCell ref="E33:E36"/>
    <mergeCell ref="F33:F36"/>
    <mergeCell ref="A29:A32"/>
    <mergeCell ref="B29:B32"/>
    <mergeCell ref="C29:C32"/>
    <mergeCell ref="D29:D32"/>
    <mergeCell ref="E29:E32"/>
    <mergeCell ref="F29:F32"/>
    <mergeCell ref="G29:G32"/>
    <mergeCell ref="A25:A28"/>
    <mergeCell ref="B25:B28"/>
    <mergeCell ref="C25:C28"/>
    <mergeCell ref="D25:D28"/>
    <mergeCell ref="E25:E28"/>
    <mergeCell ref="F25:F28"/>
    <mergeCell ref="A1:G2"/>
    <mergeCell ref="A3:G4"/>
    <mergeCell ref="A6:A9"/>
    <mergeCell ref="B6:B9"/>
    <mergeCell ref="C6:C9"/>
    <mergeCell ref="D6:D9"/>
    <mergeCell ref="E6:E9"/>
    <mergeCell ref="F6:F9"/>
    <mergeCell ref="G6:G8"/>
    <mergeCell ref="C166:G166"/>
    <mergeCell ref="A11:G11"/>
    <mergeCell ref="A13:A16"/>
    <mergeCell ref="B13:B16"/>
    <mergeCell ref="C13:C16"/>
    <mergeCell ref="D13:D16"/>
    <mergeCell ref="E13:E16"/>
    <mergeCell ref="F13:F16"/>
    <mergeCell ref="G13:G16"/>
    <mergeCell ref="G17:G20"/>
    <mergeCell ref="A21:A24"/>
    <mergeCell ref="B21:B24"/>
    <mergeCell ref="C21:C24"/>
    <mergeCell ref="D21:D24"/>
    <mergeCell ref="E21:E24"/>
    <mergeCell ref="F21:F24"/>
    <mergeCell ref="G21:G24"/>
    <mergeCell ref="A17:A20"/>
    <mergeCell ref="B17:B20"/>
    <mergeCell ref="C17:C20"/>
    <mergeCell ref="D17:D20"/>
    <mergeCell ref="E17:E20"/>
    <mergeCell ref="F17:F20"/>
    <mergeCell ref="G25:G28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5"/>
  <sheetViews>
    <sheetView topLeftCell="A76" workbookViewId="0">
      <selection activeCell="J56" sqref="J56"/>
    </sheetView>
  </sheetViews>
  <sheetFormatPr defaultRowHeight="12.75" x14ac:dyDescent="0.2"/>
  <cols>
    <col min="1" max="1" width="6.28515625" style="4" customWidth="1"/>
    <col min="2" max="2" width="8.28515625" style="30" customWidth="1"/>
    <col min="3" max="3" width="50.42578125" style="4" customWidth="1"/>
    <col min="4" max="4" width="9.140625" style="4" customWidth="1"/>
    <col min="5" max="5" width="9.5703125" style="4" customWidth="1"/>
    <col min="6" max="6" width="8.140625" style="4" customWidth="1"/>
    <col min="7" max="7" width="13.85546875" style="4" customWidth="1"/>
    <col min="8" max="16384" width="9.140625" style="4"/>
  </cols>
  <sheetData>
    <row r="1" spans="1:8" x14ac:dyDescent="0.2">
      <c r="A1" s="134" t="s">
        <v>53</v>
      </c>
      <c r="B1" s="134"/>
      <c r="C1" s="134"/>
      <c r="D1" s="134"/>
      <c r="E1" s="134"/>
      <c r="F1" s="134"/>
      <c r="G1" s="134"/>
    </row>
    <row r="2" spans="1:8" x14ac:dyDescent="0.2">
      <c r="A2" s="134"/>
      <c r="B2" s="134"/>
      <c r="C2" s="134"/>
      <c r="D2" s="134"/>
      <c r="E2" s="134"/>
      <c r="F2" s="134"/>
      <c r="G2" s="134"/>
    </row>
    <row r="3" spans="1:8" x14ac:dyDescent="0.2">
      <c r="A3" s="134" t="str">
        <f>[4]Տվյալներ!C9</f>
        <v>ՀՈՐՍ ԲՆԱԿԱՎԱՅՐԻ ՈՌՈԳՄԱՆ ԱՌՎԻ ԿԱՌՈՒՑՈՒՄ</v>
      </c>
      <c r="B3" s="134"/>
      <c r="C3" s="134"/>
      <c r="D3" s="134"/>
      <c r="E3" s="134"/>
      <c r="F3" s="134"/>
      <c r="G3" s="134"/>
    </row>
    <row r="4" spans="1:8" x14ac:dyDescent="0.2">
      <c r="A4" s="134"/>
      <c r="B4" s="134"/>
      <c r="C4" s="134"/>
      <c r="D4" s="134"/>
      <c r="E4" s="134"/>
      <c r="F4" s="134"/>
      <c r="G4" s="134"/>
    </row>
    <row r="6" spans="1:8" x14ac:dyDescent="0.2">
      <c r="A6" s="135" t="s">
        <v>0</v>
      </c>
      <c r="B6" s="136" t="s">
        <v>61</v>
      </c>
      <c r="C6" s="135" t="s">
        <v>56</v>
      </c>
      <c r="D6" s="136" t="s">
        <v>57</v>
      </c>
      <c r="E6" s="136" t="s">
        <v>58</v>
      </c>
      <c r="F6" s="136" t="s">
        <v>59</v>
      </c>
      <c r="G6" s="135" t="s">
        <v>60</v>
      </c>
    </row>
    <row r="7" spans="1:8" x14ac:dyDescent="0.2">
      <c r="A7" s="135"/>
      <c r="B7" s="136"/>
      <c r="C7" s="135"/>
      <c r="D7" s="136"/>
      <c r="E7" s="136"/>
      <c r="F7" s="136"/>
      <c r="G7" s="135"/>
    </row>
    <row r="8" spans="1:8" x14ac:dyDescent="0.2">
      <c r="A8" s="135"/>
      <c r="B8" s="136"/>
      <c r="C8" s="135"/>
      <c r="D8" s="136"/>
      <c r="E8" s="136"/>
      <c r="F8" s="136"/>
      <c r="G8" s="135"/>
    </row>
    <row r="9" spans="1:8" ht="21" x14ac:dyDescent="0.2">
      <c r="A9" s="135"/>
      <c r="B9" s="136"/>
      <c r="C9" s="135"/>
      <c r="D9" s="136"/>
      <c r="E9" s="136"/>
      <c r="F9" s="136"/>
      <c r="G9" s="66" t="s">
        <v>62</v>
      </c>
      <c r="H9" s="21"/>
    </row>
    <row r="10" spans="1:8" x14ac:dyDescent="0.2">
      <c r="A10" s="24">
        <v>1</v>
      </c>
      <c r="B10" s="24">
        <v>2</v>
      </c>
      <c r="C10" s="24">
        <v>3</v>
      </c>
      <c r="D10" s="24">
        <v>4</v>
      </c>
      <c r="E10" s="24">
        <v>5</v>
      </c>
      <c r="F10" s="24">
        <v>6</v>
      </c>
      <c r="G10" s="24">
        <v>7</v>
      </c>
    </row>
    <row r="11" spans="1:8" ht="15" x14ac:dyDescent="0.2">
      <c r="A11" s="128"/>
      <c r="B11" s="129"/>
      <c r="C11" s="129"/>
      <c r="D11" s="129"/>
      <c r="E11" s="129"/>
      <c r="F11" s="129"/>
      <c r="G11" s="129"/>
    </row>
    <row r="12" spans="1:8" ht="25.5" x14ac:dyDescent="0.2">
      <c r="A12" s="64"/>
      <c r="B12" s="65"/>
      <c r="C12" s="65" t="str">
        <f>'[4]2․ Հորս'!C18</f>
        <v>ՈՌՈԳՄԱՆ ԱՌՈՒ ՄԵՏԱՂԵ ԿԻՍԱԽՈՂՈՎԱԿՆԵՐՈՎ Ф426*5մմ</v>
      </c>
      <c r="D12" s="65" t="str">
        <f>'[4]2․ Հորս'!D18</f>
        <v xml:space="preserve">գմ/пм </v>
      </c>
      <c r="E12" s="44">
        <f>'[4]2․ Հորս'!E18</f>
        <v>100</v>
      </c>
      <c r="F12" s="63"/>
      <c r="G12" s="63"/>
    </row>
    <row r="13" spans="1:8" s="18" customFormat="1" ht="14.25" x14ac:dyDescent="0.2">
      <c r="A13" s="130">
        <f>'[4]2․ Հորս'!A19</f>
        <v>1</v>
      </c>
      <c r="B13" s="131" t="str">
        <f>'[4]2․ Հորս'!B19</f>
        <v>E1-961</v>
      </c>
      <c r="C13" s="140" t="str">
        <f>'[4]2․ Հորս'!C19</f>
        <v xml:space="preserve">Առկա առվի հատակի հարթեցում ձեռքով  3-րդ կարգի գրունտներում ручное выравнивание дна на грунтах 3 класса.                                                        </v>
      </c>
      <c r="D13" s="130" t="str">
        <f>'[4]2․ Հորս'!D19</f>
        <v>մ3/м3</v>
      </c>
      <c r="E13" s="133">
        <f>'[4]2․ Հորս'!E19</f>
        <v>3.5</v>
      </c>
      <c r="F13" s="133"/>
      <c r="G13" s="133"/>
    </row>
    <row r="14" spans="1:8" s="18" customFormat="1" ht="14.25" x14ac:dyDescent="0.2">
      <c r="A14" s="130"/>
      <c r="B14" s="131"/>
      <c r="C14" s="140"/>
      <c r="D14" s="130"/>
      <c r="E14" s="133"/>
      <c r="F14" s="133"/>
      <c r="G14" s="133"/>
    </row>
    <row r="15" spans="1:8" s="18" customFormat="1" ht="14.25" x14ac:dyDescent="0.2">
      <c r="A15" s="130"/>
      <c r="B15" s="131"/>
      <c r="C15" s="140"/>
      <c r="D15" s="130"/>
      <c r="E15" s="133"/>
      <c r="F15" s="133"/>
      <c r="G15" s="133"/>
    </row>
    <row r="16" spans="1:8" s="18" customFormat="1" ht="14.25" x14ac:dyDescent="0.2">
      <c r="A16" s="130"/>
      <c r="B16" s="131"/>
      <c r="C16" s="140"/>
      <c r="D16" s="130"/>
      <c r="E16" s="133"/>
      <c r="F16" s="133"/>
      <c r="G16" s="133"/>
    </row>
    <row r="17" spans="1:7" s="18" customFormat="1" ht="14.25" x14ac:dyDescent="0.2">
      <c r="A17" s="130">
        <f>'[4]2․ Հորս'!A23</f>
        <v>2</v>
      </c>
      <c r="B17" s="131" t="str">
        <f>'[4]2․ Հորս'!B23</f>
        <v>E1-962</v>
      </c>
      <c r="C17" s="140" t="str">
        <f>'[4]2․ Հորս'!C23</f>
        <v xml:space="preserve">Առկա առվի հատակի հարթեցում ձեռքով  4-րդ կարգի գրունտներում ручное выравнивание дна на грунтах 4 класса.                                                        </v>
      </c>
      <c r="D17" s="130" t="str">
        <f>'[4]2․ Հորս'!D23</f>
        <v>մ3/м3</v>
      </c>
      <c r="E17" s="133">
        <f>'[4]2․ Հորս'!E23</f>
        <v>1.5</v>
      </c>
      <c r="F17" s="133"/>
      <c r="G17" s="133"/>
    </row>
    <row r="18" spans="1:7" s="18" customFormat="1" ht="14.25" x14ac:dyDescent="0.2">
      <c r="A18" s="130"/>
      <c r="B18" s="131"/>
      <c r="C18" s="140"/>
      <c r="D18" s="130"/>
      <c r="E18" s="133"/>
      <c r="F18" s="133"/>
      <c r="G18" s="133"/>
    </row>
    <row r="19" spans="1:7" s="18" customFormat="1" ht="14.25" x14ac:dyDescent="0.2">
      <c r="A19" s="130"/>
      <c r="B19" s="131"/>
      <c r="C19" s="140"/>
      <c r="D19" s="130"/>
      <c r="E19" s="133"/>
      <c r="F19" s="133"/>
      <c r="G19" s="133"/>
    </row>
    <row r="20" spans="1:7" s="18" customFormat="1" ht="14.25" x14ac:dyDescent="0.2">
      <c r="A20" s="130"/>
      <c r="B20" s="131"/>
      <c r="C20" s="140"/>
      <c r="D20" s="130"/>
      <c r="E20" s="133"/>
      <c r="F20" s="133"/>
      <c r="G20" s="133"/>
    </row>
    <row r="21" spans="1:7" x14ac:dyDescent="0.2">
      <c r="A21" s="130">
        <f>'[4]2․ Հորս'!A27</f>
        <v>3</v>
      </c>
      <c r="B21" s="131" t="str">
        <f>'[4]2․ Հորս'!B27</f>
        <v xml:space="preserve">22-73   к=0.6, ВСН 452-84  </v>
      </c>
      <c r="C21" s="140" t="str">
        <f>'[4]2․ Հորս'!C27</f>
        <v xml:space="preserve">Խողովակաշարերի կտրում պողպատե խողովակներից 426*5.0մմ տրամագծով /կիսախողովակի ստացում/ Резка трубопроводов из стальных полутруб- диаметр 426*5,0мм                                                       </v>
      </c>
      <c r="D21" s="130" t="str">
        <f>'[4]2․ Հորս'!D27</f>
        <v xml:space="preserve">գմ/пм </v>
      </c>
      <c r="E21" s="133">
        <f>'[4]2․ Հորս'!E27</f>
        <v>100</v>
      </c>
      <c r="F21" s="133"/>
      <c r="G21" s="133"/>
    </row>
    <row r="22" spans="1:7" x14ac:dyDescent="0.2">
      <c r="A22" s="130"/>
      <c r="B22" s="131"/>
      <c r="C22" s="140"/>
      <c r="D22" s="130"/>
      <c r="E22" s="133"/>
      <c r="F22" s="133"/>
      <c r="G22" s="133"/>
    </row>
    <row r="23" spans="1:7" x14ac:dyDescent="0.2">
      <c r="A23" s="130"/>
      <c r="B23" s="131"/>
      <c r="C23" s="140"/>
      <c r="D23" s="130"/>
      <c r="E23" s="133"/>
      <c r="F23" s="133"/>
      <c r="G23" s="133"/>
    </row>
    <row r="24" spans="1:7" x14ac:dyDescent="0.2">
      <c r="A24" s="130"/>
      <c r="B24" s="131"/>
      <c r="C24" s="140"/>
      <c r="D24" s="130"/>
      <c r="E24" s="133"/>
      <c r="F24" s="133"/>
      <c r="G24" s="133"/>
    </row>
    <row r="25" spans="1:7" x14ac:dyDescent="0.2">
      <c r="A25" s="130">
        <f>'[4]2․ Հորս'!A31</f>
        <v>4</v>
      </c>
      <c r="B25" s="131" t="str">
        <f>'[4]2․ Հորս'!B31</f>
        <v>E22-73    Q=0,5</v>
      </c>
      <c r="C25" s="140" t="str">
        <f>'[4]2․ Հորս'!C31</f>
        <v xml:space="preserve">Խողովակաշարերի տեղադրում պողպատե կիսախողովակներից 426*5.0մմ տրամագծով Монтаж трубопроводов из стальных полутруб диаметр 426*5,0мм                                                       </v>
      </c>
      <c r="D25" s="130" t="str">
        <f>'[4]2․ Հորս'!D31</f>
        <v xml:space="preserve">գմ/пм </v>
      </c>
      <c r="E25" s="133">
        <f>'[4]2․ Հորս'!E31</f>
        <v>100</v>
      </c>
      <c r="F25" s="133"/>
      <c r="G25" s="133"/>
    </row>
    <row r="26" spans="1:7" x14ac:dyDescent="0.2">
      <c r="A26" s="130"/>
      <c r="B26" s="131"/>
      <c r="C26" s="140"/>
      <c r="D26" s="130"/>
      <c r="E26" s="133"/>
      <c r="F26" s="133"/>
      <c r="G26" s="133"/>
    </row>
    <row r="27" spans="1:7" x14ac:dyDescent="0.2">
      <c r="A27" s="130"/>
      <c r="B27" s="131"/>
      <c r="C27" s="140"/>
      <c r="D27" s="130"/>
      <c r="E27" s="133"/>
      <c r="F27" s="133"/>
      <c r="G27" s="133"/>
    </row>
    <row r="28" spans="1:7" x14ac:dyDescent="0.2">
      <c r="A28" s="130"/>
      <c r="B28" s="131"/>
      <c r="C28" s="140"/>
      <c r="D28" s="130"/>
      <c r="E28" s="133"/>
      <c r="F28" s="133"/>
      <c r="G28" s="133"/>
    </row>
    <row r="29" spans="1:7" x14ac:dyDescent="0.2">
      <c r="A29" s="130">
        <f>'[4]2․ Հորս'!A35</f>
        <v>5</v>
      </c>
      <c r="B29" s="131" t="str">
        <f>'[4]2․ Հորս'!B35</f>
        <v>E13-121   
գ-2</v>
      </c>
      <c r="C29" s="140" t="str">
        <f>'[4]2․ Հորս'!C35</f>
        <v xml:space="preserve">Կիսախողովակների ներքին մակերևույթների նախաներկում  ГФ -021 2 շերտով        Предварительная окраска внутренних поверхностей полутруб в 2 слоя ГФ-021                                   </v>
      </c>
      <c r="D29" s="130" t="str">
        <f>'[4]2․ Հորս'!D35</f>
        <v>մ2/м2</v>
      </c>
      <c r="E29" s="133">
        <f>'[4]2․ Հորս'!E35</f>
        <v>66.5</v>
      </c>
      <c r="F29" s="133"/>
      <c r="G29" s="133"/>
    </row>
    <row r="30" spans="1:7" x14ac:dyDescent="0.2">
      <c r="A30" s="130"/>
      <c r="B30" s="131"/>
      <c r="C30" s="140"/>
      <c r="D30" s="130"/>
      <c r="E30" s="133"/>
      <c r="F30" s="133"/>
      <c r="G30" s="133"/>
    </row>
    <row r="31" spans="1:7" x14ac:dyDescent="0.2">
      <c r="A31" s="130"/>
      <c r="B31" s="131"/>
      <c r="C31" s="140"/>
      <c r="D31" s="130"/>
      <c r="E31" s="133"/>
      <c r="F31" s="133"/>
      <c r="G31" s="133"/>
    </row>
    <row r="32" spans="1:7" x14ac:dyDescent="0.2">
      <c r="A32" s="130"/>
      <c r="B32" s="131"/>
      <c r="C32" s="140"/>
      <c r="D32" s="130"/>
      <c r="E32" s="133"/>
      <c r="F32" s="133"/>
      <c r="G32" s="133"/>
    </row>
    <row r="33" spans="1:7" s="18" customFormat="1" ht="14.25" x14ac:dyDescent="0.2">
      <c r="A33" s="130">
        <f>'[4]2․ Հորս'!A39</f>
        <v>6</v>
      </c>
      <c r="B33" s="131" t="str">
        <f>'[4]2․ Հորս'!B39</f>
        <v xml:space="preserve">E15--613 </v>
      </c>
      <c r="C33" s="140" t="str">
        <f>'[4]2․ Հորս'!C39</f>
        <v xml:space="preserve">Կիսախողովակի ներքին մակերեսների երկշերտ ներկում հակակոռոզիոն յուղաներկով      Двухслойная покраска внутренних поверхностей хафпайпа антикоррозийной масляной краской                          </v>
      </c>
      <c r="D33" s="130" t="str">
        <f>'[4]2․ Հորս'!D39</f>
        <v>մ2/м2</v>
      </c>
      <c r="E33" s="133">
        <f>'[4]2․ Հորս'!E39</f>
        <v>66.5</v>
      </c>
      <c r="F33" s="133"/>
      <c r="G33" s="133"/>
    </row>
    <row r="34" spans="1:7" s="18" customFormat="1" ht="14.25" x14ac:dyDescent="0.2">
      <c r="A34" s="130"/>
      <c r="B34" s="131"/>
      <c r="C34" s="140"/>
      <c r="D34" s="130"/>
      <c r="E34" s="133"/>
      <c r="F34" s="133"/>
      <c r="G34" s="133"/>
    </row>
    <row r="35" spans="1:7" s="18" customFormat="1" ht="14.25" x14ac:dyDescent="0.2">
      <c r="A35" s="130"/>
      <c r="B35" s="131"/>
      <c r="C35" s="140"/>
      <c r="D35" s="130"/>
      <c r="E35" s="133"/>
      <c r="F35" s="133"/>
      <c r="G35" s="133"/>
    </row>
    <row r="36" spans="1:7" s="18" customFormat="1" ht="14.25" x14ac:dyDescent="0.2">
      <c r="A36" s="130"/>
      <c r="B36" s="131"/>
      <c r="C36" s="140"/>
      <c r="D36" s="130"/>
      <c r="E36" s="133"/>
      <c r="F36" s="133"/>
      <c r="G36" s="133"/>
    </row>
    <row r="37" spans="1:7" s="18" customFormat="1" ht="14.25" x14ac:dyDescent="0.2">
      <c r="A37" s="130">
        <f>'[4]2․ Հորս'!A43</f>
        <v>7</v>
      </c>
      <c r="B37" s="131" t="str">
        <f>'[4]2․ Հորս'!B43</f>
        <v xml:space="preserve">E13-103      E13-104 </v>
      </c>
      <c r="C37" s="140" t="str">
        <f>'[4]2․ Հորս'!C43</f>
        <v xml:space="preserve">Կիսախողովակի արտաքին մակերեսների հակակոռոզիոն մեկուսացում բիտումային մածիկով          Антикоррозийная изоляция наружных поверхностей полутрубы битумной пастой                                         </v>
      </c>
      <c r="D37" s="130" t="str">
        <f>'[4]2․ Հորս'!D43</f>
        <v>մ2/м2</v>
      </c>
      <c r="E37" s="133">
        <f>'[4]2․ Հորս'!E43</f>
        <v>66.881999999999991</v>
      </c>
      <c r="F37" s="133"/>
      <c r="G37" s="133"/>
    </row>
    <row r="38" spans="1:7" s="18" customFormat="1" ht="14.25" x14ac:dyDescent="0.2">
      <c r="A38" s="130"/>
      <c r="B38" s="131"/>
      <c r="C38" s="140"/>
      <c r="D38" s="130"/>
      <c r="E38" s="133"/>
      <c r="F38" s="133"/>
      <c r="G38" s="133"/>
    </row>
    <row r="39" spans="1:7" s="18" customFormat="1" ht="14.25" x14ac:dyDescent="0.2">
      <c r="A39" s="130"/>
      <c r="B39" s="131"/>
      <c r="C39" s="140"/>
      <c r="D39" s="130"/>
      <c r="E39" s="133"/>
      <c r="F39" s="133"/>
      <c r="G39" s="133"/>
    </row>
    <row r="40" spans="1:7" s="18" customFormat="1" ht="14.25" x14ac:dyDescent="0.2">
      <c r="A40" s="130"/>
      <c r="B40" s="131"/>
      <c r="C40" s="140"/>
      <c r="D40" s="130"/>
      <c r="E40" s="133"/>
      <c r="F40" s="133"/>
      <c r="G40" s="133"/>
    </row>
    <row r="41" spans="1:7" x14ac:dyDescent="0.2">
      <c r="A41" s="130">
        <f>'[4]2․ Հորս'!A47</f>
        <v>8</v>
      </c>
      <c r="B41" s="131" t="str">
        <f>'[4]2․ Հորս'!B47</f>
        <v>E1-969</v>
      </c>
      <c r="C41" s="140" t="str">
        <f>'[4]2․ Հորս'!C47</f>
        <v xml:space="preserve">Բնահողի ետլիցք ձեռքով խողովակաշարի կողային մասերում  3-րդ կարգի գրունտներում      Обратная засыпка вручную грунт 3 класса                                                    </v>
      </c>
      <c r="D41" s="130" t="str">
        <f>'[4]2․ Հորս'!D47</f>
        <v>մ3/м3</v>
      </c>
      <c r="E41" s="133">
        <f>'[4]2․ Հորս'!E47</f>
        <v>4</v>
      </c>
      <c r="F41" s="133"/>
      <c r="G41" s="133"/>
    </row>
    <row r="42" spans="1:7" x14ac:dyDescent="0.2">
      <c r="A42" s="130"/>
      <c r="B42" s="131"/>
      <c r="C42" s="140"/>
      <c r="D42" s="130"/>
      <c r="E42" s="133"/>
      <c r="F42" s="133"/>
      <c r="G42" s="133"/>
    </row>
    <row r="43" spans="1:7" x14ac:dyDescent="0.2">
      <c r="A43" s="130"/>
      <c r="B43" s="131"/>
      <c r="C43" s="140"/>
      <c r="D43" s="130"/>
      <c r="E43" s="133"/>
      <c r="F43" s="133"/>
      <c r="G43" s="133"/>
    </row>
    <row r="44" spans="1:7" x14ac:dyDescent="0.2">
      <c r="A44" s="130"/>
      <c r="B44" s="131"/>
      <c r="C44" s="140"/>
      <c r="D44" s="130"/>
      <c r="E44" s="133"/>
      <c r="F44" s="133"/>
      <c r="G44" s="133"/>
    </row>
    <row r="45" spans="1:7" x14ac:dyDescent="0.2">
      <c r="A45" s="138" t="s">
        <v>14</v>
      </c>
      <c r="B45" s="139"/>
      <c r="C45" s="139"/>
      <c r="D45" s="139"/>
      <c r="E45" s="139"/>
      <c r="F45" s="139"/>
      <c r="G45" s="26"/>
    </row>
    <row r="46" spans="1:7" x14ac:dyDescent="0.2">
      <c r="A46" s="138" t="s">
        <v>63</v>
      </c>
      <c r="B46" s="139"/>
      <c r="C46" s="139"/>
      <c r="D46" s="139"/>
      <c r="E46" s="139"/>
      <c r="F46" s="139"/>
      <c r="G46" s="40"/>
    </row>
    <row r="47" spans="1:7" x14ac:dyDescent="0.2">
      <c r="A47" s="64"/>
      <c r="B47" s="65"/>
      <c r="C47" s="65" t="str">
        <f>'[4]2․ Հորս'!C51</f>
        <v>ՀԱՆԳՈՒՅՑ 1 /ԲԵՏՈՆՅԱ ՋՐԱՎԱԶԱՆ/</v>
      </c>
      <c r="D47" s="65"/>
      <c r="E47" s="44"/>
      <c r="F47" s="63"/>
      <c r="G47" s="63"/>
    </row>
    <row r="48" spans="1:7" x14ac:dyDescent="0.2">
      <c r="A48" s="130">
        <f>'[4]2․ Հորս'!A52</f>
        <v>9</v>
      </c>
      <c r="B48" s="131" t="str">
        <f>'[4]2․ Հորս'!B52</f>
        <v>E1-961</v>
      </c>
      <c r="C48" s="140" t="str">
        <f>'[4]2․ Հորս'!C52</f>
        <v xml:space="preserve">Բնահողի քանդում ձեռքով  3-րդ կարգի գրունտներում РАЗРАБОТКА ГРУНТА ВРУЧНУЮ 3кат
                                                    </v>
      </c>
      <c r="D48" s="130" t="str">
        <f>'[4]2․ Հորս'!D52</f>
        <v>մ3/м3</v>
      </c>
      <c r="E48" s="133">
        <f>'[4]2․ Հորս'!E52</f>
        <v>0.315</v>
      </c>
      <c r="F48" s="133"/>
      <c r="G48" s="133"/>
    </row>
    <row r="49" spans="1:7" x14ac:dyDescent="0.2">
      <c r="A49" s="130"/>
      <c r="B49" s="131"/>
      <c r="C49" s="140"/>
      <c r="D49" s="130"/>
      <c r="E49" s="133"/>
      <c r="F49" s="133"/>
      <c r="G49" s="133"/>
    </row>
    <row r="50" spans="1:7" x14ac:dyDescent="0.2">
      <c r="A50" s="130"/>
      <c r="B50" s="131"/>
      <c r="C50" s="140"/>
      <c r="D50" s="130"/>
      <c r="E50" s="133"/>
      <c r="F50" s="133"/>
      <c r="G50" s="133"/>
    </row>
    <row r="51" spans="1:7" x14ac:dyDescent="0.2">
      <c r="A51" s="130"/>
      <c r="B51" s="131"/>
      <c r="C51" s="140"/>
      <c r="D51" s="130"/>
      <c r="E51" s="133"/>
      <c r="F51" s="133"/>
      <c r="G51" s="133"/>
    </row>
    <row r="52" spans="1:7" x14ac:dyDescent="0.2">
      <c r="A52" s="130">
        <f>'[4]2․ Հորս'!A56</f>
        <v>10</v>
      </c>
      <c r="B52" s="131" t="str">
        <f>'[4]2․ Հորս'!B56</f>
        <v>E1-962</v>
      </c>
      <c r="C52" s="140" t="str">
        <f>'[4]2․ Հորս'!C56</f>
        <v xml:space="preserve">Բնահողի քանդում ձեռքով  4-րդ կարգի գրունտներում РАЗРАБОТКА ГРУНТА ВРУЧНУЮ 4кат
                                                    </v>
      </c>
      <c r="D52" s="130" t="str">
        <f>'[4]2․ Հորս'!D56</f>
        <v>մ3/м3</v>
      </c>
      <c r="E52" s="133">
        <f>'[4]2․ Հորս'!E56</f>
        <v>0.13500000000000001</v>
      </c>
      <c r="F52" s="133"/>
      <c r="G52" s="133"/>
    </row>
    <row r="53" spans="1:7" x14ac:dyDescent="0.2">
      <c r="A53" s="130"/>
      <c r="B53" s="131"/>
      <c r="C53" s="140"/>
      <c r="D53" s="130"/>
      <c r="E53" s="133"/>
      <c r="F53" s="133"/>
      <c r="G53" s="133"/>
    </row>
    <row r="54" spans="1:7" x14ac:dyDescent="0.2">
      <c r="A54" s="130"/>
      <c r="B54" s="131"/>
      <c r="C54" s="140"/>
      <c r="D54" s="130"/>
      <c r="E54" s="133"/>
      <c r="F54" s="133"/>
      <c r="G54" s="133"/>
    </row>
    <row r="55" spans="1:7" x14ac:dyDescent="0.2">
      <c r="A55" s="130"/>
      <c r="B55" s="131"/>
      <c r="C55" s="140"/>
      <c r="D55" s="130"/>
      <c r="E55" s="133"/>
      <c r="F55" s="133"/>
      <c r="G55" s="133"/>
    </row>
    <row r="56" spans="1:7" x14ac:dyDescent="0.2">
      <c r="A56" s="130">
        <f>'[4]2․ Հորս'!A60</f>
        <v>11</v>
      </c>
      <c r="B56" s="131" t="str">
        <f>'[4]2․ Հորս'!B60</f>
        <v>E37-76</v>
      </c>
      <c r="C56" s="140" t="str">
        <f>'[4]2․ Հորս'!C60</f>
        <v>Ավազակոպճով նախաշերտի իրականացում10սմ Пескоструйная обработка 10 см</v>
      </c>
      <c r="D56" s="130" t="str">
        <f>'[4]2․ Հորս'!D60</f>
        <v xml:space="preserve">մ3/м3 </v>
      </c>
      <c r="E56" s="133">
        <f>'[4]2․ Հորս'!E60</f>
        <v>0.2</v>
      </c>
      <c r="F56" s="133"/>
      <c r="G56" s="133"/>
    </row>
    <row r="57" spans="1:7" x14ac:dyDescent="0.2">
      <c r="A57" s="130"/>
      <c r="B57" s="131"/>
      <c r="C57" s="140"/>
      <c r="D57" s="130"/>
      <c r="E57" s="133"/>
      <c r="F57" s="133"/>
      <c r="G57" s="133"/>
    </row>
    <row r="58" spans="1:7" x14ac:dyDescent="0.2">
      <c r="A58" s="130"/>
      <c r="B58" s="131"/>
      <c r="C58" s="140"/>
      <c r="D58" s="130"/>
      <c r="E58" s="133"/>
      <c r="F58" s="133"/>
      <c r="G58" s="133"/>
    </row>
    <row r="59" spans="1:7" x14ac:dyDescent="0.2">
      <c r="A59" s="130"/>
      <c r="B59" s="131"/>
      <c r="C59" s="140"/>
      <c r="D59" s="130"/>
      <c r="E59" s="133"/>
      <c r="F59" s="133"/>
      <c r="G59" s="133"/>
    </row>
    <row r="60" spans="1:7" x14ac:dyDescent="0.2">
      <c r="A60" s="130">
        <f>'[4]2․ Հորս'!A64</f>
        <v>12</v>
      </c>
      <c r="B60" s="131" t="str">
        <f>'[4]2․ Հորս'!B64</f>
        <v>E37-707</v>
      </c>
      <c r="C60" s="140" t="str">
        <f>'[4]2․ Հորս'!C64</f>
        <v xml:space="preserve">Բետոնե բաժանարարի կառուցում B15, F150, W4 դասի բետոնով    Выполнение полов и стен бетоном классов B15, F150, W4                                               </v>
      </c>
      <c r="D60" s="130" t="str">
        <f>'[4]2․ Հորս'!D64</f>
        <v>մ3/м3</v>
      </c>
      <c r="E60" s="133">
        <f>'[4]2․ Հորս'!E64</f>
        <v>1.8</v>
      </c>
      <c r="F60" s="133"/>
      <c r="G60" s="133"/>
    </row>
    <row r="61" spans="1:7" x14ac:dyDescent="0.2">
      <c r="A61" s="130"/>
      <c r="B61" s="131"/>
      <c r="C61" s="140"/>
      <c r="D61" s="130"/>
      <c r="E61" s="133"/>
      <c r="F61" s="133"/>
      <c r="G61" s="133"/>
    </row>
    <row r="62" spans="1:7" x14ac:dyDescent="0.2">
      <c r="A62" s="130"/>
      <c r="B62" s="131"/>
      <c r="C62" s="140"/>
      <c r="D62" s="130"/>
      <c r="E62" s="133"/>
      <c r="F62" s="133"/>
      <c r="G62" s="133"/>
    </row>
    <row r="63" spans="1:7" x14ac:dyDescent="0.2">
      <c r="A63" s="130"/>
      <c r="B63" s="131"/>
      <c r="C63" s="140"/>
      <c r="D63" s="130"/>
      <c r="E63" s="133"/>
      <c r="F63" s="133"/>
      <c r="G63" s="133"/>
    </row>
    <row r="64" spans="1:7" x14ac:dyDescent="0.2">
      <c r="A64" s="130">
        <f>'[4]2․ Հորս'!A69</f>
        <v>13</v>
      </c>
      <c r="B64" s="130" t="str">
        <f>'[4]2․ Հորս'!B69</f>
        <v>E1-969</v>
      </c>
      <c r="C64" s="140" t="str">
        <f>'[4]2․ Հորս'!C69</f>
        <v xml:space="preserve">Բնահողի ետլիցք ձեռքով 
Ручная обратная засыпка грунта                                         </v>
      </c>
      <c r="D64" s="130" t="str">
        <f>'[4]2․ Հորս'!D69</f>
        <v>մ3/м3</v>
      </c>
      <c r="E64" s="133">
        <f>'[4]2․ Հորս'!E69</f>
        <v>0.2</v>
      </c>
      <c r="F64" s="133"/>
      <c r="G64" s="133"/>
    </row>
    <row r="65" spans="1:9" x14ac:dyDescent="0.2">
      <c r="A65" s="130"/>
      <c r="B65" s="130"/>
      <c r="C65" s="140"/>
      <c r="D65" s="130"/>
      <c r="E65" s="133"/>
      <c r="F65" s="133"/>
      <c r="G65" s="133"/>
    </row>
    <row r="66" spans="1:9" x14ac:dyDescent="0.2">
      <c r="A66" s="130"/>
      <c r="B66" s="130"/>
      <c r="C66" s="140"/>
      <c r="D66" s="130"/>
      <c r="E66" s="133"/>
      <c r="F66" s="133"/>
      <c r="G66" s="133"/>
    </row>
    <row r="67" spans="1:9" x14ac:dyDescent="0.2">
      <c r="A67" s="130"/>
      <c r="B67" s="130"/>
      <c r="C67" s="140"/>
      <c r="D67" s="130"/>
      <c r="E67" s="133"/>
      <c r="F67" s="133"/>
      <c r="G67" s="133"/>
    </row>
    <row r="68" spans="1:9" x14ac:dyDescent="0.2">
      <c r="A68" s="130">
        <f>'[4]2․ Հորս'!A73</f>
        <v>14</v>
      </c>
      <c r="B68" s="130" t="str">
        <f>'[4]2․ Հորս'!B73</f>
        <v>E1-969</v>
      </c>
      <c r="C68" s="140" t="str">
        <f>'[4]2․ Հորս'!C73</f>
        <v xml:space="preserve">Բնահողի հարթեցում ձեռքով 
Ручная планирожка грунта                                         </v>
      </c>
      <c r="D68" s="130" t="str">
        <f>'[4]2․ Հորս'!D73</f>
        <v>մ3/м3</v>
      </c>
      <c r="E68" s="133">
        <f>'[4]2․ Հորս'!E73</f>
        <v>0.25</v>
      </c>
      <c r="F68" s="133"/>
      <c r="G68" s="133"/>
    </row>
    <row r="69" spans="1:9" x14ac:dyDescent="0.2">
      <c r="A69" s="130"/>
      <c r="B69" s="130"/>
      <c r="C69" s="140"/>
      <c r="D69" s="130"/>
      <c r="E69" s="133"/>
      <c r="F69" s="133"/>
      <c r="G69" s="133"/>
    </row>
    <row r="70" spans="1:9" x14ac:dyDescent="0.2">
      <c r="A70" s="130"/>
      <c r="B70" s="130"/>
      <c r="C70" s="140"/>
      <c r="D70" s="130"/>
      <c r="E70" s="133"/>
      <c r="F70" s="133"/>
      <c r="G70" s="133"/>
    </row>
    <row r="71" spans="1:9" x14ac:dyDescent="0.2">
      <c r="A71" s="130"/>
      <c r="B71" s="130"/>
      <c r="C71" s="140"/>
      <c r="D71" s="130"/>
      <c r="E71" s="133"/>
      <c r="F71" s="133"/>
      <c r="G71" s="133"/>
    </row>
    <row r="72" spans="1:9" x14ac:dyDescent="0.2">
      <c r="A72" s="138" t="s">
        <v>14</v>
      </c>
      <c r="B72" s="139"/>
      <c r="C72" s="139"/>
      <c r="D72" s="139"/>
      <c r="E72" s="139"/>
      <c r="F72" s="139"/>
      <c r="G72" s="26">
        <f>SUM(G48:G71)</f>
        <v>0</v>
      </c>
    </row>
    <row r="73" spans="1:9" x14ac:dyDescent="0.2">
      <c r="A73" s="138" t="s">
        <v>63</v>
      </c>
      <c r="B73" s="139"/>
      <c r="C73" s="139"/>
      <c r="D73" s="139"/>
      <c r="E73" s="139"/>
      <c r="F73" s="139"/>
      <c r="G73" s="40" t="e">
        <f>G72/$G$75</f>
        <v>#DIV/0!</v>
      </c>
    </row>
    <row r="74" spans="1:9" x14ac:dyDescent="0.2">
      <c r="I74" s="42"/>
    </row>
    <row r="75" spans="1:9" x14ac:dyDescent="0.2">
      <c r="G75" s="27"/>
      <c r="I75" s="42"/>
    </row>
    <row r="76" spans="1:9" ht="14.25" x14ac:dyDescent="0.2">
      <c r="C76" s="18"/>
      <c r="D76" s="32"/>
      <c r="E76" s="18"/>
      <c r="F76" s="18"/>
      <c r="G76" s="38"/>
    </row>
    <row r="77" spans="1:9" ht="14.25" x14ac:dyDescent="0.2">
      <c r="C77" s="18"/>
      <c r="D77" s="32"/>
      <c r="E77" s="18"/>
      <c r="F77" s="18"/>
      <c r="G77" s="39"/>
    </row>
    <row r="78" spans="1:9" ht="14.25" x14ac:dyDescent="0.2">
      <c r="C78" s="18"/>
      <c r="D78" s="32"/>
      <c r="E78" s="18"/>
      <c r="F78" s="18"/>
      <c r="G78" s="38"/>
    </row>
    <row r="79" spans="1:9" ht="14.25" x14ac:dyDescent="0.2">
      <c r="C79" s="18"/>
      <c r="D79" s="32"/>
      <c r="E79" s="18"/>
      <c r="F79" s="18"/>
      <c r="G79" s="39"/>
    </row>
    <row r="80" spans="1:9" s="18" customFormat="1" ht="14.25" x14ac:dyDescent="0.2">
      <c r="B80" s="32"/>
      <c r="C80" s="33"/>
      <c r="G80" s="34"/>
    </row>
    <row r="81" spans="2:13" s="18" customFormat="1" ht="14.25" x14ac:dyDescent="0.2">
      <c r="B81" s="32"/>
      <c r="C81" s="69"/>
      <c r="G81" s="22"/>
    </row>
    <row r="82" spans="2:13" s="18" customFormat="1" ht="14.25" x14ac:dyDescent="0.2">
      <c r="B82" s="32"/>
      <c r="C82" s="33"/>
      <c r="G82" s="34"/>
    </row>
    <row r="83" spans="2:13" s="18" customFormat="1" ht="14.25" x14ac:dyDescent="0.2">
      <c r="B83" s="32"/>
      <c r="C83" s="69"/>
      <c r="G83" s="22"/>
    </row>
    <row r="84" spans="2:13" s="18" customFormat="1" ht="14.25" x14ac:dyDescent="0.2">
      <c r="B84" s="32"/>
      <c r="C84" s="33"/>
      <c r="G84" s="34"/>
    </row>
    <row r="85" spans="2:13" s="18" customFormat="1" ht="14.25" x14ac:dyDescent="0.2">
      <c r="B85" s="32"/>
      <c r="C85" s="33"/>
      <c r="G85" s="34"/>
    </row>
    <row r="86" spans="2:13" s="18" customFormat="1" ht="14.25" x14ac:dyDescent="0.2">
      <c r="B86" s="32"/>
      <c r="C86" s="69"/>
      <c r="G86" s="22"/>
      <c r="H86" s="35"/>
    </row>
    <row r="87" spans="2:13" s="18" customFormat="1" ht="14.25" x14ac:dyDescent="0.2">
      <c r="B87" s="32"/>
      <c r="C87" s="33"/>
      <c r="G87" s="34"/>
    </row>
    <row r="88" spans="2:13" s="18" customFormat="1" ht="14.25" x14ac:dyDescent="0.2">
      <c r="B88" s="32"/>
      <c r="C88" s="69"/>
      <c r="G88" s="22"/>
      <c r="H88" s="35"/>
    </row>
    <row r="89" spans="2:13" s="18" customFormat="1" ht="14.25" x14ac:dyDescent="0.2">
      <c r="B89" s="32"/>
      <c r="C89" s="69"/>
      <c r="G89" s="34"/>
    </row>
    <row r="90" spans="2:13" s="18" customFormat="1" ht="14.25" x14ac:dyDescent="0.2">
      <c r="B90" s="32"/>
      <c r="C90" s="69"/>
      <c r="G90" s="22"/>
      <c r="H90" s="35"/>
      <c r="M90" s="35"/>
    </row>
    <row r="94" spans="2:13" x14ac:dyDescent="0.2">
      <c r="C94" s="36"/>
    </row>
    <row r="95" spans="2:13" ht="15" x14ac:dyDescent="0.2">
      <c r="B95" s="127" t="s">
        <v>64</v>
      </c>
      <c r="C95" s="127"/>
      <c r="D95" s="127"/>
      <c r="E95" s="127"/>
      <c r="F95" s="127"/>
    </row>
    <row r="96" spans="2:13" x14ac:dyDescent="0.2">
      <c r="C96" s="36"/>
    </row>
    <row r="99" spans="3:7" x14ac:dyDescent="0.2">
      <c r="C99" s="4" t="s">
        <v>7</v>
      </c>
      <c r="G99" s="4">
        <v>4748.3069999999998</v>
      </c>
    </row>
    <row r="100" spans="3:7" ht="14.25" x14ac:dyDescent="0.2">
      <c r="C100" s="18" t="s">
        <v>11</v>
      </c>
      <c r="G100" s="4">
        <v>631.52499999999998</v>
      </c>
    </row>
    <row r="101" spans="3:7" ht="14.25" x14ac:dyDescent="0.2">
      <c r="C101" s="18" t="s">
        <v>7</v>
      </c>
      <c r="G101" s="4">
        <v>5379.8320000000003</v>
      </c>
    </row>
    <row r="102" spans="3:7" ht="14.25" x14ac:dyDescent="0.2">
      <c r="C102" s="18" t="s">
        <v>12</v>
      </c>
      <c r="G102" s="4">
        <v>591.78200000000004</v>
      </c>
    </row>
    <row r="103" spans="3:7" ht="14.25" x14ac:dyDescent="0.2">
      <c r="C103" s="18" t="s">
        <v>7</v>
      </c>
      <c r="G103" s="4">
        <v>5971.6139999999996</v>
      </c>
    </row>
    <row r="104" spans="3:7" ht="14.25" x14ac:dyDescent="0.2">
      <c r="C104" s="69" t="s">
        <v>55</v>
      </c>
      <c r="G104" s="4">
        <v>1194.3219999999999</v>
      </c>
    </row>
    <row r="105" spans="3:7" ht="14.25" x14ac:dyDescent="0.2">
      <c r="C105" s="69" t="s">
        <v>54</v>
      </c>
      <c r="G105" s="4">
        <v>7165.9359999999997</v>
      </c>
    </row>
  </sheetData>
  <mergeCells count="113">
    <mergeCell ref="G68:G71"/>
    <mergeCell ref="A72:F72"/>
    <mergeCell ref="A73:F73"/>
    <mergeCell ref="B95:F95"/>
    <mergeCell ref="A68:A71"/>
    <mergeCell ref="B68:B71"/>
    <mergeCell ref="C68:C71"/>
    <mergeCell ref="D68:D71"/>
    <mergeCell ref="E68:E71"/>
    <mergeCell ref="F68:F71"/>
    <mergeCell ref="G60:G63"/>
    <mergeCell ref="A64:A67"/>
    <mergeCell ref="B64:B67"/>
    <mergeCell ref="C64:C67"/>
    <mergeCell ref="D64:D67"/>
    <mergeCell ref="E64:E67"/>
    <mergeCell ref="F64:F67"/>
    <mergeCell ref="G64:G67"/>
    <mergeCell ref="A60:A63"/>
    <mergeCell ref="B60:B63"/>
    <mergeCell ref="C60:C63"/>
    <mergeCell ref="D60:D63"/>
    <mergeCell ref="E60:E63"/>
    <mergeCell ref="F60:F63"/>
    <mergeCell ref="G52:G55"/>
    <mergeCell ref="A56:A59"/>
    <mergeCell ref="B56:B59"/>
    <mergeCell ref="C56:C59"/>
    <mergeCell ref="D56:D59"/>
    <mergeCell ref="E56:E59"/>
    <mergeCell ref="F56:F59"/>
    <mergeCell ref="G56:G59"/>
    <mergeCell ref="A52:A55"/>
    <mergeCell ref="B52:B55"/>
    <mergeCell ref="C52:C55"/>
    <mergeCell ref="D52:D55"/>
    <mergeCell ref="E52:E55"/>
    <mergeCell ref="F52:F55"/>
    <mergeCell ref="G41:G44"/>
    <mergeCell ref="A45:F45"/>
    <mergeCell ref="A46:F46"/>
    <mergeCell ref="A48:A51"/>
    <mergeCell ref="B48:B51"/>
    <mergeCell ref="C48:C51"/>
    <mergeCell ref="D48:D51"/>
    <mergeCell ref="E48:E51"/>
    <mergeCell ref="F48:F51"/>
    <mergeCell ref="G48:G51"/>
    <mergeCell ref="A41:A44"/>
    <mergeCell ref="B41:B44"/>
    <mergeCell ref="C41:C44"/>
    <mergeCell ref="D41:D44"/>
    <mergeCell ref="E41:E44"/>
    <mergeCell ref="F41:F44"/>
    <mergeCell ref="G33:G36"/>
    <mergeCell ref="A37:A40"/>
    <mergeCell ref="B37:B40"/>
    <mergeCell ref="C37:C40"/>
    <mergeCell ref="D37:D40"/>
    <mergeCell ref="E37:E40"/>
    <mergeCell ref="F37:F40"/>
    <mergeCell ref="G37:G40"/>
    <mergeCell ref="A33:A36"/>
    <mergeCell ref="B33:B36"/>
    <mergeCell ref="C33:C36"/>
    <mergeCell ref="D33:D36"/>
    <mergeCell ref="E33:E36"/>
    <mergeCell ref="F33:F36"/>
    <mergeCell ref="G25:G28"/>
    <mergeCell ref="A29:A32"/>
    <mergeCell ref="B29:B32"/>
    <mergeCell ref="C29:C32"/>
    <mergeCell ref="D29:D32"/>
    <mergeCell ref="E29:E32"/>
    <mergeCell ref="F29:F32"/>
    <mergeCell ref="G29:G32"/>
    <mergeCell ref="A25:A28"/>
    <mergeCell ref="B25:B28"/>
    <mergeCell ref="C25:C28"/>
    <mergeCell ref="D25:D28"/>
    <mergeCell ref="E25:E28"/>
    <mergeCell ref="F25:F28"/>
    <mergeCell ref="G17:G20"/>
    <mergeCell ref="A21:A24"/>
    <mergeCell ref="B21:B24"/>
    <mergeCell ref="C21:C24"/>
    <mergeCell ref="D21:D24"/>
    <mergeCell ref="E21:E24"/>
    <mergeCell ref="F21:F24"/>
    <mergeCell ref="G21:G24"/>
    <mergeCell ref="A17:A20"/>
    <mergeCell ref="B17:B20"/>
    <mergeCell ref="C17:C20"/>
    <mergeCell ref="D17:D20"/>
    <mergeCell ref="E17:E20"/>
    <mergeCell ref="F17:F20"/>
    <mergeCell ref="A11:G11"/>
    <mergeCell ref="A13:A16"/>
    <mergeCell ref="B13:B16"/>
    <mergeCell ref="C13:C16"/>
    <mergeCell ref="D13:D16"/>
    <mergeCell ref="E13:E16"/>
    <mergeCell ref="F13:F16"/>
    <mergeCell ref="G13:G16"/>
    <mergeCell ref="A1:G2"/>
    <mergeCell ref="A3:G4"/>
    <mergeCell ref="A6:A9"/>
    <mergeCell ref="B6:B9"/>
    <mergeCell ref="C6:C9"/>
    <mergeCell ref="D6:D9"/>
    <mergeCell ref="E6:E9"/>
    <mergeCell ref="F6:F9"/>
    <mergeCell ref="G6:G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7"/>
  <sheetViews>
    <sheetView topLeftCell="A55" workbookViewId="0">
      <selection activeCell="A5" sqref="A5"/>
    </sheetView>
  </sheetViews>
  <sheetFormatPr defaultRowHeight="12.75" x14ac:dyDescent="0.2"/>
  <cols>
    <col min="1" max="1" width="6.28515625" style="4" customWidth="1"/>
    <col min="2" max="2" width="8.28515625" style="30" customWidth="1"/>
    <col min="3" max="3" width="56.42578125" style="30" customWidth="1"/>
    <col min="4" max="4" width="9.140625" style="4" customWidth="1"/>
    <col min="5" max="5" width="9.5703125" style="4" customWidth="1"/>
    <col min="6" max="6" width="8.140625" style="4" customWidth="1"/>
    <col min="7" max="7" width="15.140625" style="4" customWidth="1"/>
    <col min="8" max="16384" width="9.140625" style="4"/>
  </cols>
  <sheetData>
    <row r="1" spans="1:8" ht="12.75" customHeight="1" x14ac:dyDescent="0.2">
      <c r="A1" s="134"/>
      <c r="B1" s="134"/>
      <c r="C1" s="134"/>
      <c r="D1" s="134"/>
      <c r="E1" s="134"/>
      <c r="F1" s="134"/>
      <c r="G1" s="134"/>
    </row>
    <row r="2" spans="1:8" ht="12.75" customHeight="1" x14ac:dyDescent="0.2">
      <c r="A2" s="134"/>
      <c r="B2" s="134"/>
      <c r="C2" s="134"/>
      <c r="D2" s="134"/>
      <c r="E2" s="134"/>
      <c r="F2" s="134"/>
      <c r="G2" s="134"/>
    </row>
    <row r="3" spans="1:8" x14ac:dyDescent="0.2">
      <c r="A3" s="134"/>
      <c r="B3" s="134"/>
      <c r="C3" s="134"/>
      <c r="D3" s="134"/>
      <c r="E3" s="134"/>
      <c r="F3" s="134"/>
      <c r="G3" s="134"/>
    </row>
    <row r="4" spans="1:8" x14ac:dyDescent="0.2">
      <c r="A4" s="134"/>
      <c r="B4" s="134"/>
      <c r="C4" s="134"/>
      <c r="D4" s="134"/>
      <c r="E4" s="134"/>
      <c r="F4" s="134"/>
      <c r="G4" s="134"/>
    </row>
    <row r="5" spans="1:8" ht="14.25" x14ac:dyDescent="0.2">
      <c r="C5" s="32"/>
      <c r="D5" s="32"/>
      <c r="E5" s="18"/>
      <c r="F5" s="18"/>
      <c r="G5" s="39"/>
    </row>
    <row r="6" spans="1:8" ht="14.25" x14ac:dyDescent="0.2">
      <c r="A6" s="18"/>
      <c r="B6" s="32"/>
      <c r="C6" s="33"/>
      <c r="D6" s="18"/>
      <c r="E6" s="18"/>
      <c r="F6" s="18"/>
      <c r="G6" s="34"/>
    </row>
    <row r="7" spans="1:8" ht="14.25" x14ac:dyDescent="0.2">
      <c r="A7" s="18"/>
      <c r="B7" s="32"/>
      <c r="C7" s="33"/>
      <c r="D7" s="18"/>
      <c r="E7" s="18"/>
      <c r="F7" s="18"/>
      <c r="G7" s="22"/>
    </row>
    <row r="8" spans="1:8" ht="14.25" x14ac:dyDescent="0.2">
      <c r="A8" s="18"/>
      <c r="B8" s="32"/>
      <c r="C8" s="33"/>
      <c r="D8" s="18"/>
      <c r="E8" s="18"/>
      <c r="F8" s="18"/>
      <c r="G8" s="34"/>
    </row>
    <row r="9" spans="1:8" ht="14.25" x14ac:dyDescent="0.2">
      <c r="A9" s="18"/>
      <c r="B9" s="32"/>
      <c r="C9" s="33"/>
      <c r="D9" s="18"/>
      <c r="E9" s="18"/>
      <c r="F9" s="18"/>
      <c r="G9" s="22"/>
      <c r="H9" s="21"/>
    </row>
    <row r="10" spans="1:8" ht="14.25" x14ac:dyDescent="0.2">
      <c r="A10" s="18"/>
      <c r="B10" s="32"/>
      <c r="C10" s="33"/>
      <c r="D10" s="18"/>
      <c r="E10" s="18"/>
      <c r="F10" s="18"/>
      <c r="G10" s="34"/>
    </row>
    <row r="11" spans="1:8" ht="14.25" x14ac:dyDescent="0.2">
      <c r="A11" s="18"/>
      <c r="B11" s="32"/>
      <c r="C11" s="33"/>
      <c r="D11" s="18"/>
      <c r="E11" s="18"/>
      <c r="F11" s="18"/>
      <c r="G11" s="34"/>
    </row>
    <row r="12" spans="1:8" ht="14.25" x14ac:dyDescent="0.2">
      <c r="A12" s="18"/>
      <c r="B12" s="32"/>
      <c r="C12" s="33"/>
      <c r="D12" s="18"/>
      <c r="E12" s="18"/>
      <c r="F12" s="18"/>
      <c r="G12" s="22"/>
    </row>
    <row r="13" spans="1:8" s="18" customFormat="1" ht="14.25" x14ac:dyDescent="0.2">
      <c r="B13" s="32"/>
      <c r="C13" s="33"/>
      <c r="G13" s="34"/>
    </row>
    <row r="14" spans="1:8" s="18" customFormat="1" ht="14.25" x14ac:dyDescent="0.2">
      <c r="B14" s="32"/>
      <c r="C14" s="33"/>
      <c r="G14" s="22"/>
    </row>
    <row r="15" spans="1:8" s="18" customFormat="1" ht="14.25" x14ac:dyDescent="0.2">
      <c r="B15" s="32"/>
      <c r="C15" s="33"/>
      <c r="G15" s="34"/>
    </row>
    <row r="16" spans="1:8" s="18" customFormat="1" ht="14.25" x14ac:dyDescent="0.2">
      <c r="B16" s="32"/>
      <c r="C16" s="33"/>
      <c r="G16" s="22"/>
    </row>
    <row r="17" spans="1:7" s="18" customFormat="1" ht="14.25" x14ac:dyDescent="0.2">
      <c r="A17" s="4"/>
      <c r="B17" s="30"/>
      <c r="C17" s="30"/>
      <c r="D17" s="4"/>
      <c r="E17" s="4"/>
      <c r="F17" s="4"/>
      <c r="G17" s="4"/>
    </row>
    <row r="18" spans="1:7" s="18" customFormat="1" ht="14.25" x14ac:dyDescent="0.2">
      <c r="A18" s="4"/>
      <c r="B18" s="30"/>
      <c r="C18" s="30"/>
      <c r="D18" s="4"/>
      <c r="E18" s="4"/>
      <c r="F18" s="4"/>
      <c r="G18" s="4"/>
    </row>
    <row r="19" spans="1:7" s="18" customFormat="1" ht="14.25" x14ac:dyDescent="0.2">
      <c r="A19" s="4"/>
      <c r="B19" s="30"/>
      <c r="C19" s="30"/>
      <c r="D19" s="4"/>
      <c r="E19" s="4"/>
      <c r="F19" s="4"/>
      <c r="G19" s="4"/>
    </row>
    <row r="20" spans="1:7" s="18" customFormat="1" ht="14.25" x14ac:dyDescent="0.2">
      <c r="A20" s="4"/>
      <c r="B20" s="30"/>
      <c r="C20" s="62"/>
      <c r="D20" s="4"/>
      <c r="E20" s="4"/>
      <c r="F20" s="4"/>
      <c r="G20" s="4"/>
    </row>
    <row r="21" spans="1:7" ht="15" x14ac:dyDescent="0.2">
      <c r="B21" s="127"/>
      <c r="C21" s="127"/>
      <c r="D21" s="127"/>
      <c r="E21" s="127"/>
      <c r="F21" s="127"/>
    </row>
    <row r="22" spans="1:7" x14ac:dyDescent="0.2">
      <c r="C22" s="62"/>
    </row>
    <row r="41" spans="1:7" s="18" customFormat="1" ht="14.25" x14ac:dyDescent="0.2">
      <c r="A41" s="4"/>
      <c r="B41" s="30"/>
      <c r="C41" s="30"/>
      <c r="D41" s="4"/>
      <c r="E41" s="4"/>
      <c r="F41" s="4"/>
      <c r="G41" s="4"/>
    </row>
    <row r="42" spans="1:7" s="18" customFormat="1" ht="14.25" x14ac:dyDescent="0.2">
      <c r="A42" s="4"/>
      <c r="B42" s="30"/>
      <c r="C42" s="30"/>
      <c r="D42" s="4"/>
      <c r="E42" s="4"/>
      <c r="F42" s="4"/>
      <c r="G42" s="4"/>
    </row>
    <row r="43" spans="1:7" s="18" customFormat="1" ht="14.25" x14ac:dyDescent="0.2">
      <c r="A43" s="4"/>
      <c r="B43" s="30"/>
      <c r="C43" s="30"/>
      <c r="D43" s="4"/>
      <c r="E43" s="4"/>
      <c r="F43" s="4"/>
      <c r="G43" s="4"/>
    </row>
    <row r="44" spans="1:7" s="18" customFormat="1" ht="14.25" x14ac:dyDescent="0.2">
      <c r="A44" s="4"/>
      <c r="B44" s="30"/>
      <c r="C44" s="30"/>
      <c r="D44" s="4"/>
      <c r="E44" s="4"/>
      <c r="F44" s="4"/>
      <c r="G44" s="4"/>
    </row>
    <row r="65" spans="1:7" s="18" customFormat="1" ht="14.25" x14ac:dyDescent="0.2">
      <c r="A65" s="4"/>
      <c r="B65" s="30"/>
      <c r="C65" s="30"/>
      <c r="D65" s="4"/>
      <c r="E65" s="4"/>
      <c r="F65" s="4"/>
      <c r="G65" s="4"/>
    </row>
    <row r="66" spans="1:7" s="18" customFormat="1" ht="14.25" x14ac:dyDescent="0.2">
      <c r="A66" s="4"/>
      <c r="B66" s="30"/>
      <c r="C66" s="30"/>
      <c r="D66" s="4"/>
      <c r="E66" s="4"/>
      <c r="F66" s="4"/>
      <c r="G66" s="4"/>
    </row>
    <row r="67" spans="1:7" s="18" customFormat="1" ht="14.25" x14ac:dyDescent="0.2">
      <c r="A67" s="4"/>
      <c r="B67" s="30"/>
      <c r="C67" s="30"/>
      <c r="D67" s="4"/>
      <c r="E67" s="4"/>
      <c r="F67" s="4"/>
      <c r="G67" s="4"/>
    </row>
    <row r="68" spans="1:7" s="18" customFormat="1" ht="14.25" x14ac:dyDescent="0.2">
      <c r="A68" s="4"/>
      <c r="B68" s="30"/>
      <c r="C68" s="30"/>
      <c r="D68" s="4"/>
      <c r="E68" s="4"/>
      <c r="F68" s="4"/>
      <c r="G68" s="4"/>
    </row>
    <row r="69" spans="1:7" s="18" customFormat="1" ht="14.25" x14ac:dyDescent="0.2">
      <c r="A69" s="4"/>
      <c r="B69" s="30"/>
      <c r="C69" s="30"/>
      <c r="D69" s="4"/>
      <c r="E69" s="4"/>
      <c r="F69" s="4"/>
      <c r="G69" s="4"/>
    </row>
    <row r="70" spans="1:7" s="18" customFormat="1" ht="14.25" x14ac:dyDescent="0.2">
      <c r="A70" s="4"/>
      <c r="B70" s="30"/>
      <c r="C70" s="30"/>
      <c r="D70" s="4"/>
      <c r="E70" s="4"/>
      <c r="F70" s="4"/>
      <c r="G70" s="4"/>
    </row>
    <row r="71" spans="1:7" s="18" customFormat="1" ht="14.25" x14ac:dyDescent="0.2">
      <c r="A71" s="4"/>
      <c r="B71" s="30"/>
      <c r="C71" s="30"/>
      <c r="D71" s="4"/>
      <c r="E71" s="4"/>
      <c r="F71" s="4"/>
      <c r="G71" s="4"/>
    </row>
    <row r="72" spans="1:7" s="18" customFormat="1" ht="14.25" x14ac:dyDescent="0.2">
      <c r="A72" s="4"/>
      <c r="B72" s="30"/>
      <c r="C72" s="30"/>
      <c r="D72" s="4"/>
      <c r="E72" s="4"/>
      <c r="F72" s="4"/>
      <c r="G72" s="4"/>
    </row>
    <row r="93" spans="1:7" s="18" customFormat="1" ht="14.25" x14ac:dyDescent="0.2">
      <c r="A93" s="4"/>
      <c r="B93" s="30"/>
      <c r="C93" s="30"/>
      <c r="D93" s="4"/>
      <c r="E93" s="4"/>
      <c r="F93" s="4"/>
      <c r="G93" s="4"/>
    </row>
    <row r="94" spans="1:7" s="18" customFormat="1" ht="14.25" x14ac:dyDescent="0.2">
      <c r="A94" s="4"/>
      <c r="B94" s="30"/>
      <c r="C94" s="30"/>
      <c r="D94" s="4"/>
      <c r="E94" s="4"/>
      <c r="F94" s="4"/>
      <c r="G94" s="4"/>
    </row>
    <row r="95" spans="1:7" s="18" customFormat="1" ht="14.25" x14ac:dyDescent="0.2">
      <c r="A95" s="4"/>
      <c r="B95" s="30"/>
      <c r="C95" s="30"/>
      <c r="D95" s="4"/>
      <c r="E95" s="4"/>
      <c r="F95" s="4"/>
      <c r="G95" s="4"/>
    </row>
    <row r="96" spans="1:7" s="18" customFormat="1" ht="14.25" x14ac:dyDescent="0.2">
      <c r="A96" s="4"/>
      <c r="B96" s="30"/>
      <c r="C96" s="30"/>
      <c r="D96" s="4"/>
      <c r="E96" s="4"/>
      <c r="F96" s="4"/>
      <c r="G96" s="4"/>
    </row>
    <row r="108" spans="1:7" s="18" customFormat="1" ht="14.25" x14ac:dyDescent="0.2">
      <c r="A108" s="4"/>
      <c r="B108" s="30"/>
      <c r="C108" s="30"/>
      <c r="D108" s="4"/>
      <c r="E108" s="4"/>
      <c r="F108" s="4"/>
      <c r="G108" s="4"/>
    </row>
    <row r="109" spans="1:7" s="18" customFormat="1" ht="14.25" x14ac:dyDescent="0.2">
      <c r="A109" s="4"/>
      <c r="B109" s="30"/>
      <c r="C109" s="30"/>
      <c r="D109" s="4"/>
      <c r="E109" s="4"/>
      <c r="F109" s="4"/>
      <c r="G109" s="4"/>
    </row>
    <row r="110" spans="1:7" s="18" customFormat="1" ht="14.25" x14ac:dyDescent="0.2">
      <c r="A110" s="4"/>
      <c r="B110" s="30"/>
      <c r="C110" s="30"/>
      <c r="D110" s="4"/>
      <c r="E110" s="4"/>
      <c r="F110" s="4"/>
      <c r="G110" s="4"/>
    </row>
    <row r="111" spans="1:7" s="18" customFormat="1" ht="14.25" x14ac:dyDescent="0.2">
      <c r="A111" s="4"/>
      <c r="B111" s="30"/>
      <c r="C111" s="30"/>
      <c r="D111" s="4"/>
      <c r="E111" s="4"/>
      <c r="F111" s="4"/>
      <c r="G111" s="4"/>
    </row>
    <row r="112" spans="1:7" s="18" customFormat="1" ht="14.25" x14ac:dyDescent="0.2">
      <c r="A112" s="4"/>
      <c r="B112" s="30"/>
      <c r="C112" s="30"/>
      <c r="D112" s="4"/>
      <c r="E112" s="4"/>
      <c r="F112" s="4"/>
      <c r="G112" s="4"/>
    </row>
    <row r="113" spans="1:7" s="18" customFormat="1" ht="14.25" x14ac:dyDescent="0.2">
      <c r="A113" s="4"/>
      <c r="B113" s="30"/>
      <c r="C113" s="30"/>
      <c r="D113" s="4"/>
      <c r="E113" s="4"/>
      <c r="F113" s="4"/>
      <c r="G113" s="4"/>
    </row>
    <row r="114" spans="1:7" s="18" customFormat="1" ht="14.25" x14ac:dyDescent="0.2">
      <c r="A114" s="4"/>
      <c r="B114" s="30"/>
      <c r="C114" s="30"/>
      <c r="D114" s="4"/>
      <c r="E114" s="4"/>
      <c r="F114" s="4"/>
      <c r="G114" s="4"/>
    </row>
    <row r="115" spans="1:7" s="18" customFormat="1" ht="14.25" x14ac:dyDescent="0.2">
      <c r="A115" s="4"/>
      <c r="B115" s="30"/>
      <c r="C115" s="30"/>
      <c r="D115" s="4"/>
      <c r="E115" s="4"/>
      <c r="F115" s="4"/>
      <c r="G115" s="4"/>
    </row>
    <row r="130" spans="9:10" x14ac:dyDescent="0.2">
      <c r="J130" s="42"/>
    </row>
    <row r="141" spans="9:10" x14ac:dyDescent="0.2">
      <c r="I141" s="42"/>
    </row>
    <row r="142" spans="9:10" x14ac:dyDescent="0.2">
      <c r="I142" s="42"/>
    </row>
    <row r="147" spans="1:13" s="18" customFormat="1" ht="27" customHeight="1" x14ac:dyDescent="0.2">
      <c r="A147" s="4"/>
      <c r="B147" s="30"/>
      <c r="C147" s="30"/>
      <c r="D147" s="4"/>
      <c r="E147" s="4"/>
      <c r="F147" s="4"/>
      <c r="G147" s="4"/>
    </row>
    <row r="148" spans="1:13" s="18" customFormat="1" ht="14.25" x14ac:dyDescent="0.2">
      <c r="A148" s="4"/>
      <c r="B148" s="30"/>
      <c r="C148" s="30"/>
      <c r="D148" s="4"/>
      <c r="E148" s="4"/>
      <c r="F148" s="4"/>
      <c r="G148" s="4"/>
    </row>
    <row r="149" spans="1:13" s="18" customFormat="1" ht="14.25" x14ac:dyDescent="0.2">
      <c r="A149" s="4"/>
      <c r="B149" s="30"/>
      <c r="C149" s="30"/>
      <c r="D149" s="4"/>
      <c r="E149" s="4"/>
      <c r="F149" s="4"/>
      <c r="G149" s="4"/>
    </row>
    <row r="150" spans="1:13" s="18" customFormat="1" ht="14.25" x14ac:dyDescent="0.2">
      <c r="A150" s="4"/>
      <c r="B150" s="30"/>
      <c r="C150" s="30"/>
      <c r="D150" s="4"/>
      <c r="E150" s="4"/>
      <c r="F150" s="4"/>
      <c r="G150" s="4"/>
    </row>
    <row r="151" spans="1:13" s="18" customFormat="1" ht="14.25" x14ac:dyDescent="0.2">
      <c r="A151" s="4"/>
      <c r="B151" s="30"/>
      <c r="C151" s="30"/>
      <c r="D151" s="4"/>
      <c r="E151" s="4"/>
      <c r="F151" s="4"/>
      <c r="G151" s="4"/>
    </row>
    <row r="152" spans="1:13" s="18" customFormat="1" ht="14.25" x14ac:dyDescent="0.2">
      <c r="A152" s="4"/>
      <c r="B152" s="30"/>
      <c r="C152" s="30"/>
      <c r="D152" s="4"/>
      <c r="E152" s="4"/>
      <c r="F152" s="4"/>
      <c r="G152" s="4"/>
    </row>
    <row r="153" spans="1:13" s="18" customFormat="1" ht="14.25" x14ac:dyDescent="0.2">
      <c r="A153" s="4"/>
      <c r="B153" s="30"/>
      <c r="C153" s="30"/>
      <c r="D153" s="4"/>
      <c r="E153" s="4"/>
      <c r="F153" s="4"/>
      <c r="G153" s="4"/>
      <c r="H153" s="35"/>
    </row>
    <row r="154" spans="1:13" s="18" customFormat="1" ht="14.25" x14ac:dyDescent="0.2">
      <c r="A154" s="4"/>
      <c r="B154" s="30"/>
      <c r="C154" s="30"/>
      <c r="D154" s="4"/>
      <c r="E154" s="4"/>
      <c r="F154" s="4"/>
      <c r="G154" s="4"/>
    </row>
    <row r="155" spans="1:13" s="18" customFormat="1" ht="14.25" x14ac:dyDescent="0.2">
      <c r="A155" s="4"/>
      <c r="B155" s="30"/>
      <c r="C155" s="30"/>
      <c r="D155" s="4"/>
      <c r="E155" s="4"/>
      <c r="F155" s="4"/>
      <c r="G155" s="4"/>
      <c r="H155" s="35"/>
    </row>
    <row r="156" spans="1:13" s="18" customFormat="1" ht="14.25" x14ac:dyDescent="0.2">
      <c r="A156" s="4"/>
      <c r="B156" s="30"/>
      <c r="C156" s="30"/>
      <c r="D156" s="4"/>
      <c r="E156" s="4"/>
      <c r="F156" s="4"/>
      <c r="G156" s="4"/>
    </row>
    <row r="157" spans="1:13" s="18" customFormat="1" ht="14.25" x14ac:dyDescent="0.2">
      <c r="A157" s="4"/>
      <c r="B157" s="30"/>
      <c r="C157" s="30"/>
      <c r="D157" s="4"/>
      <c r="E157" s="4"/>
      <c r="F157" s="4"/>
      <c r="G157" s="4"/>
      <c r="H157" s="35"/>
      <c r="M157" s="35"/>
    </row>
  </sheetData>
  <mergeCells count="3">
    <mergeCell ref="B21:F21"/>
    <mergeCell ref="A1:G2"/>
    <mergeCell ref="A3:G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2"/>
  <sheetViews>
    <sheetView topLeftCell="A262" workbookViewId="0">
      <selection activeCell="K248" sqref="K248"/>
    </sheetView>
  </sheetViews>
  <sheetFormatPr defaultRowHeight="12.75" x14ac:dyDescent="0.2"/>
  <cols>
    <col min="1" max="1" width="6.28515625" style="30" customWidth="1"/>
    <col min="2" max="2" width="8.28515625" style="30" customWidth="1"/>
    <col min="3" max="3" width="56.42578125" style="30" customWidth="1"/>
    <col min="4" max="4" width="9.140625" style="30" customWidth="1"/>
    <col min="5" max="5" width="9.5703125" style="30" customWidth="1"/>
    <col min="6" max="6" width="8.140625" style="30" customWidth="1"/>
    <col min="7" max="7" width="15.140625" style="30" customWidth="1"/>
    <col min="8" max="16384" width="9.140625" style="30"/>
  </cols>
  <sheetData>
    <row r="1" spans="1:8" x14ac:dyDescent="0.2">
      <c r="A1" s="154" t="s">
        <v>53</v>
      </c>
      <c r="B1" s="154"/>
      <c r="C1" s="154"/>
      <c r="D1" s="154"/>
      <c r="E1" s="154"/>
      <c r="F1" s="154"/>
      <c r="G1" s="154"/>
    </row>
    <row r="2" spans="1:8" x14ac:dyDescent="0.2">
      <c r="A2" s="154"/>
      <c r="B2" s="154"/>
      <c r="C2" s="154"/>
      <c r="D2" s="154"/>
      <c r="E2" s="154"/>
      <c r="F2" s="154"/>
      <c r="G2" s="154"/>
    </row>
    <row r="3" spans="1:8" x14ac:dyDescent="0.2">
      <c r="A3" s="154" t="str">
        <f>[5]Տվյալներ!C9</f>
        <v>ՔԱՐԱԳԼՈՒԽ ԲՆԱԿԱՎԱՅՐԻ ՈՌՈԳՄԱՆ ԱՌՎԻ ԿԱՌՈՒՑՈՒՄ</v>
      </c>
      <c r="B3" s="154"/>
      <c r="C3" s="154"/>
      <c r="D3" s="154"/>
      <c r="E3" s="154"/>
      <c r="F3" s="154"/>
      <c r="G3" s="154"/>
    </row>
    <row r="4" spans="1:8" x14ac:dyDescent="0.2">
      <c r="A4" s="154"/>
      <c r="B4" s="154"/>
      <c r="C4" s="154"/>
      <c r="D4" s="154"/>
      <c r="E4" s="154"/>
      <c r="F4" s="154"/>
      <c r="G4" s="154"/>
    </row>
    <row r="6" spans="1:8" x14ac:dyDescent="0.2">
      <c r="A6" s="135" t="s">
        <v>0</v>
      </c>
      <c r="B6" s="136" t="s">
        <v>61</v>
      </c>
      <c r="C6" s="135" t="s">
        <v>56</v>
      </c>
      <c r="D6" s="136" t="s">
        <v>57</v>
      </c>
      <c r="E6" s="136" t="s">
        <v>58</v>
      </c>
      <c r="F6" s="136" t="s">
        <v>59</v>
      </c>
      <c r="G6" s="135" t="s">
        <v>60</v>
      </c>
    </row>
    <row r="7" spans="1:8" x14ac:dyDescent="0.2">
      <c r="A7" s="135"/>
      <c r="B7" s="136"/>
      <c r="C7" s="135"/>
      <c r="D7" s="136"/>
      <c r="E7" s="136"/>
      <c r="F7" s="136"/>
      <c r="G7" s="135"/>
    </row>
    <row r="8" spans="1:8" x14ac:dyDescent="0.2">
      <c r="A8" s="135"/>
      <c r="B8" s="136"/>
      <c r="C8" s="135"/>
      <c r="D8" s="136"/>
      <c r="E8" s="136"/>
      <c r="F8" s="136"/>
      <c r="G8" s="135"/>
    </row>
    <row r="9" spans="1:8" ht="21" x14ac:dyDescent="0.2">
      <c r="A9" s="135"/>
      <c r="B9" s="136"/>
      <c r="C9" s="135"/>
      <c r="D9" s="136"/>
      <c r="E9" s="136"/>
      <c r="F9" s="136"/>
      <c r="G9" s="68" t="s">
        <v>62</v>
      </c>
      <c r="H9" s="37"/>
    </row>
    <row r="10" spans="1:8" x14ac:dyDescent="0.2">
      <c r="A10" s="24">
        <v>1</v>
      </c>
      <c r="B10" s="24">
        <v>2</v>
      </c>
      <c r="C10" s="24">
        <v>3</v>
      </c>
      <c r="D10" s="24">
        <v>4</v>
      </c>
      <c r="E10" s="24">
        <v>5</v>
      </c>
      <c r="F10" s="24">
        <v>6</v>
      </c>
      <c r="G10" s="24">
        <v>7</v>
      </c>
    </row>
    <row r="11" spans="1:8" ht="15" x14ac:dyDescent="0.2">
      <c r="A11" s="128"/>
      <c r="B11" s="129"/>
      <c r="C11" s="129"/>
      <c r="D11" s="129"/>
      <c r="E11" s="129"/>
      <c r="F11" s="129"/>
      <c r="G11" s="129"/>
    </row>
    <row r="12" spans="1:8" x14ac:dyDescent="0.2">
      <c r="A12" s="67"/>
      <c r="B12" s="67"/>
      <c r="C12" s="67" t="str">
        <f>'[5]1․ Քարագլուխ'!C18</f>
        <v>ՀԱՏՎԱԾ 1</v>
      </c>
      <c r="D12" s="67" t="str">
        <f>'[5]1․ Քարագլուխ'!D18</f>
        <v xml:space="preserve">գմ/пм </v>
      </c>
      <c r="E12" s="44">
        <f>'[5]1․ Քարագլուխ'!E18</f>
        <v>25</v>
      </c>
      <c r="F12" s="60"/>
      <c r="G12" s="60"/>
    </row>
    <row r="13" spans="1:8" s="32" customFormat="1" ht="14.25" x14ac:dyDescent="0.2">
      <c r="A13" s="131">
        <f>'[5]1․ Քարագլուխ'!A19</f>
        <v>1</v>
      </c>
      <c r="B13" s="131" t="str">
        <f>'[5]1․ Քարագլուխ'!B19</f>
        <v>E1-961</v>
      </c>
      <c r="C13" s="140" t="str">
        <f>'[5]1․ Քարագլուխ'!C19</f>
        <v xml:space="preserve">Առկա առվի հատակի հարթեցում ձեռքով  3-րդ կարգի գրունտներում ручное выравнивание дна на грунтах 3 класса.                                                        </v>
      </c>
      <c r="D13" s="131" t="str">
        <f>'[5]1․ Քարագլուխ'!D19</f>
        <v>մ3/м3</v>
      </c>
      <c r="E13" s="153">
        <f>'[5]1․ Քարագլուխ'!E19</f>
        <v>0.625</v>
      </c>
      <c r="F13" s="153"/>
      <c r="G13" s="153"/>
    </row>
    <row r="14" spans="1:8" s="32" customFormat="1" ht="14.25" x14ac:dyDescent="0.2">
      <c r="A14" s="131"/>
      <c r="B14" s="131"/>
      <c r="C14" s="140"/>
      <c r="D14" s="131"/>
      <c r="E14" s="153"/>
      <c r="F14" s="153"/>
      <c r="G14" s="153"/>
    </row>
    <row r="15" spans="1:8" s="32" customFormat="1" ht="14.25" x14ac:dyDescent="0.2">
      <c r="A15" s="131"/>
      <c r="B15" s="131"/>
      <c r="C15" s="140"/>
      <c r="D15" s="131"/>
      <c r="E15" s="153"/>
      <c r="F15" s="153"/>
      <c r="G15" s="153"/>
    </row>
    <row r="16" spans="1:8" s="32" customFormat="1" ht="14.25" x14ac:dyDescent="0.2">
      <c r="A16" s="131"/>
      <c r="B16" s="131"/>
      <c r="C16" s="140"/>
      <c r="D16" s="131"/>
      <c r="E16" s="153"/>
      <c r="F16" s="153"/>
      <c r="G16" s="153"/>
    </row>
    <row r="17" spans="1:7" s="32" customFormat="1" ht="14.25" x14ac:dyDescent="0.2">
      <c r="A17" s="131">
        <f>'[5]1․ Քարագլուխ'!A23</f>
        <v>2</v>
      </c>
      <c r="B17" s="131" t="str">
        <f>'[5]1․ Քարագլուխ'!B23</f>
        <v>E1-962</v>
      </c>
      <c r="C17" s="140" t="str">
        <f>'[5]1․ Քարագլուխ'!C23</f>
        <v xml:space="preserve">Առկա առվի հատակի հարթեցում ձեռքով  4-րդ կարգի գրունտներում ручное выравнивание дна на грунтах 4 класса.                                                        </v>
      </c>
      <c r="D17" s="131" t="str">
        <f>'[5]1․ Քարագլուխ'!D23</f>
        <v>մ3/м3</v>
      </c>
      <c r="E17" s="153">
        <f>'[5]1․ Քարագլուխ'!E23</f>
        <v>0.625</v>
      </c>
      <c r="F17" s="153"/>
      <c r="G17" s="153"/>
    </row>
    <row r="18" spans="1:7" s="32" customFormat="1" ht="14.25" x14ac:dyDescent="0.2">
      <c r="A18" s="131"/>
      <c r="B18" s="131"/>
      <c r="C18" s="140"/>
      <c r="D18" s="131"/>
      <c r="E18" s="153"/>
      <c r="F18" s="153"/>
      <c r="G18" s="153"/>
    </row>
    <row r="19" spans="1:7" s="32" customFormat="1" ht="14.25" x14ac:dyDescent="0.2">
      <c r="A19" s="131"/>
      <c r="B19" s="131"/>
      <c r="C19" s="140"/>
      <c r="D19" s="131"/>
      <c r="E19" s="153"/>
      <c r="F19" s="153"/>
      <c r="G19" s="153"/>
    </row>
    <row r="20" spans="1:7" s="32" customFormat="1" ht="14.25" x14ac:dyDescent="0.2">
      <c r="A20" s="131"/>
      <c r="B20" s="131"/>
      <c r="C20" s="140"/>
      <c r="D20" s="131"/>
      <c r="E20" s="153"/>
      <c r="F20" s="153"/>
      <c r="G20" s="153"/>
    </row>
    <row r="21" spans="1:7" x14ac:dyDescent="0.2">
      <c r="A21" s="131">
        <f>'[5]1․ Քարագլուխ'!A27</f>
        <v>3</v>
      </c>
      <c r="B21" s="131" t="str">
        <f>'[5]1․ Քարագլուխ'!B27</f>
        <v xml:space="preserve">22-74   к=0.6, ВСН 452-84  </v>
      </c>
      <c r="C21" s="140" t="str">
        <f>'[5]1․ Քարագլուխ'!C27</f>
        <v xml:space="preserve">Խողովակաշարերի կտրում պողպատե խողովակներից 530*5.0մմ տրամագծով /կիսախողովակի ստացում/ Резка трубопроводов из стальных полутруб- диаметр 530*5,0мм                                                       </v>
      </c>
      <c r="D21" s="131" t="str">
        <f>'[5]1․ Քարագլուխ'!D27</f>
        <v xml:space="preserve">գմ/пм </v>
      </c>
      <c r="E21" s="153">
        <f>'[5]1․ Քարագլուխ'!E27</f>
        <v>25</v>
      </c>
      <c r="F21" s="153"/>
      <c r="G21" s="153"/>
    </row>
    <row r="22" spans="1:7" x14ac:dyDescent="0.2">
      <c r="A22" s="131"/>
      <c r="B22" s="131"/>
      <c r="C22" s="140"/>
      <c r="D22" s="131"/>
      <c r="E22" s="153"/>
      <c r="F22" s="153"/>
      <c r="G22" s="153"/>
    </row>
    <row r="23" spans="1:7" x14ac:dyDescent="0.2">
      <c r="A23" s="131"/>
      <c r="B23" s="131"/>
      <c r="C23" s="140"/>
      <c r="D23" s="131"/>
      <c r="E23" s="153"/>
      <c r="F23" s="153"/>
      <c r="G23" s="153"/>
    </row>
    <row r="24" spans="1:7" x14ac:dyDescent="0.2">
      <c r="A24" s="131"/>
      <c r="B24" s="131"/>
      <c r="C24" s="140"/>
      <c r="D24" s="131"/>
      <c r="E24" s="153"/>
      <c r="F24" s="153"/>
      <c r="G24" s="153"/>
    </row>
    <row r="25" spans="1:7" x14ac:dyDescent="0.2">
      <c r="A25" s="131">
        <f>'[5]1․ Քարագլուխ'!A31</f>
        <v>4</v>
      </c>
      <c r="B25" s="131" t="str">
        <f>'[5]1․ Քարագլուխ'!B31</f>
        <v>E22-74    Q=0,5</v>
      </c>
      <c r="C25" s="140" t="str">
        <f>'[5]1․ Քարագլուխ'!C31</f>
        <v xml:space="preserve">Խողովակաշարերի տեղադրում պողպատե կիսախողովակներից 530*5.0մմ տրամագծով Монтаж трубопроводов из стальных полутруб диаметр 530*5,0мм                                                       </v>
      </c>
      <c r="D25" s="131" t="str">
        <f>'[5]1․ Քարագլուխ'!D31</f>
        <v xml:space="preserve">գմ/пм </v>
      </c>
      <c r="E25" s="153">
        <f>'[5]1․ Քարագլուխ'!E31</f>
        <v>25</v>
      </c>
      <c r="F25" s="153"/>
      <c r="G25" s="153"/>
    </row>
    <row r="26" spans="1:7" x14ac:dyDescent="0.2">
      <c r="A26" s="131"/>
      <c r="B26" s="131"/>
      <c r="C26" s="140"/>
      <c r="D26" s="131"/>
      <c r="E26" s="153"/>
      <c r="F26" s="153"/>
      <c r="G26" s="153"/>
    </row>
    <row r="27" spans="1:7" x14ac:dyDescent="0.2">
      <c r="A27" s="131"/>
      <c r="B27" s="131"/>
      <c r="C27" s="140"/>
      <c r="D27" s="131"/>
      <c r="E27" s="153"/>
      <c r="F27" s="153"/>
      <c r="G27" s="153"/>
    </row>
    <row r="28" spans="1:7" x14ac:dyDescent="0.2">
      <c r="A28" s="131"/>
      <c r="B28" s="131"/>
      <c r="C28" s="140"/>
      <c r="D28" s="131"/>
      <c r="E28" s="153"/>
      <c r="F28" s="153"/>
      <c r="G28" s="153"/>
    </row>
    <row r="29" spans="1:7" x14ac:dyDescent="0.2">
      <c r="A29" s="131">
        <f>'[5]1․ Քարագլուխ'!A35</f>
        <v>5</v>
      </c>
      <c r="B29" s="131" t="str">
        <f>'[5]1․ Քարագլուխ'!B35</f>
        <v>E13-121   
գ-2</v>
      </c>
      <c r="C29" s="140" t="str">
        <f>'[5]1․ Քարագլուխ'!C35</f>
        <v xml:space="preserve">Կիսախողովակների ներքին մակերևույթների նախաներկում  ГФ -021 2 շերտով        Предварительная окраска внутренних поверхностей полутруб в 2 слоя ГФ-021                                   </v>
      </c>
      <c r="D29" s="131" t="str">
        <f>'[5]1․ Քարագլուխ'!D35</f>
        <v>մ2/м2</v>
      </c>
      <c r="E29" s="153">
        <f>'[5]1․ Քարագլուխ'!E35</f>
        <v>20.75</v>
      </c>
      <c r="F29" s="153"/>
      <c r="G29" s="153"/>
    </row>
    <row r="30" spans="1:7" x14ac:dyDescent="0.2">
      <c r="A30" s="131"/>
      <c r="B30" s="131"/>
      <c r="C30" s="140"/>
      <c r="D30" s="131"/>
      <c r="E30" s="153"/>
      <c r="F30" s="153"/>
      <c r="G30" s="153"/>
    </row>
    <row r="31" spans="1:7" x14ac:dyDescent="0.2">
      <c r="A31" s="131"/>
      <c r="B31" s="131"/>
      <c r="C31" s="140"/>
      <c r="D31" s="131"/>
      <c r="E31" s="153"/>
      <c r="F31" s="153"/>
      <c r="G31" s="153"/>
    </row>
    <row r="32" spans="1:7" x14ac:dyDescent="0.2">
      <c r="A32" s="131"/>
      <c r="B32" s="131"/>
      <c r="C32" s="140"/>
      <c r="D32" s="131"/>
      <c r="E32" s="153"/>
      <c r="F32" s="153"/>
      <c r="G32" s="153"/>
    </row>
    <row r="33" spans="1:7" s="32" customFormat="1" ht="14.25" x14ac:dyDescent="0.2">
      <c r="A33" s="131">
        <f>'[5]1․ Քարագլուխ'!A39</f>
        <v>6</v>
      </c>
      <c r="B33" s="131" t="str">
        <f>'[5]1․ Քարագլուխ'!B39</f>
        <v xml:space="preserve">E15--613 </v>
      </c>
      <c r="C33" s="140" t="str">
        <f>'[5]1․ Քարագլուխ'!C39</f>
        <v xml:space="preserve">Կիսախողովակի ներքին մակերեսների երկշերտ ներկում հակակոռոզիոն յուղաներկով      Двухслойная покраска внутренних поверхностей хафпайпа антикоррозийной масляной краской                          </v>
      </c>
      <c r="D33" s="131" t="str">
        <f>'[5]1․ Քարագլուխ'!D39</f>
        <v>մ2/м2</v>
      </c>
      <c r="E33" s="153">
        <f>'[5]1․ Քարագլուխ'!E39</f>
        <v>20.75</v>
      </c>
      <c r="F33" s="153"/>
      <c r="G33" s="153"/>
    </row>
    <row r="34" spans="1:7" s="32" customFormat="1" ht="14.25" x14ac:dyDescent="0.2">
      <c r="A34" s="131"/>
      <c r="B34" s="131"/>
      <c r="C34" s="140"/>
      <c r="D34" s="131"/>
      <c r="E34" s="153"/>
      <c r="F34" s="153"/>
      <c r="G34" s="153"/>
    </row>
    <row r="35" spans="1:7" s="32" customFormat="1" ht="14.25" x14ac:dyDescent="0.2">
      <c r="A35" s="131"/>
      <c r="B35" s="131"/>
      <c r="C35" s="140"/>
      <c r="D35" s="131"/>
      <c r="E35" s="153"/>
      <c r="F35" s="153"/>
      <c r="G35" s="153"/>
    </row>
    <row r="36" spans="1:7" s="32" customFormat="1" ht="14.25" x14ac:dyDescent="0.2">
      <c r="A36" s="131"/>
      <c r="B36" s="131"/>
      <c r="C36" s="140"/>
      <c r="D36" s="131"/>
      <c r="E36" s="153"/>
      <c r="F36" s="153"/>
      <c r="G36" s="153"/>
    </row>
    <row r="37" spans="1:7" s="32" customFormat="1" ht="14.25" x14ac:dyDescent="0.2">
      <c r="A37" s="131">
        <f>'[5]1․ Քարագլուխ'!A43</f>
        <v>7</v>
      </c>
      <c r="B37" s="131" t="str">
        <f>'[5]1․ Քարագլուխ'!B43</f>
        <v xml:space="preserve">E13-103      E13-104 </v>
      </c>
      <c r="C37" s="140" t="str">
        <f>'[5]1․ Քարագլուխ'!C43</f>
        <v xml:space="preserve">Կիսախողովակի արտաքին մակերեսների հակակոռոզիոն մեկուսացում բիտումային մածիկով          Антикоррозийная изоляция наружных поверхностей полутрубы битумной пастой                                         </v>
      </c>
      <c r="D37" s="131" t="str">
        <f>'[5]1․ Քարագլուխ'!D43</f>
        <v>մ2/м2</v>
      </c>
      <c r="E37" s="153">
        <f>'[5]1․ Քարագլուխ'!E43</f>
        <v>20.802499999999998</v>
      </c>
      <c r="F37" s="153"/>
      <c r="G37" s="153"/>
    </row>
    <row r="38" spans="1:7" s="32" customFormat="1" ht="14.25" x14ac:dyDescent="0.2">
      <c r="A38" s="131"/>
      <c r="B38" s="131"/>
      <c r="C38" s="140"/>
      <c r="D38" s="131"/>
      <c r="E38" s="153"/>
      <c r="F38" s="153"/>
      <c r="G38" s="153"/>
    </row>
    <row r="39" spans="1:7" s="32" customFormat="1" ht="14.25" x14ac:dyDescent="0.2">
      <c r="A39" s="131"/>
      <c r="B39" s="131"/>
      <c r="C39" s="140"/>
      <c r="D39" s="131"/>
      <c r="E39" s="153"/>
      <c r="F39" s="153"/>
      <c r="G39" s="153"/>
    </row>
    <row r="40" spans="1:7" s="32" customFormat="1" ht="14.25" x14ac:dyDescent="0.2">
      <c r="A40" s="131"/>
      <c r="B40" s="131"/>
      <c r="C40" s="140"/>
      <c r="D40" s="131"/>
      <c r="E40" s="153"/>
      <c r="F40" s="153"/>
      <c r="G40" s="153"/>
    </row>
    <row r="41" spans="1:7" x14ac:dyDescent="0.2">
      <c r="A41" s="131">
        <f>'[5]1․ Քարագլուխ'!A47</f>
        <v>8</v>
      </c>
      <c r="B41" s="131" t="str">
        <f>'[5]1․ Քարագլուխ'!B47</f>
        <v>E1-969</v>
      </c>
      <c r="C41" s="140" t="str">
        <f>'[5]1․ Քարագլուխ'!C47</f>
        <v xml:space="preserve">Բնահողի ետլիցք ձեռքով խողովակաշարի կողային մասերում  3-րդ կարգի գրունտներում      Обратная засыпка вручную грунт 3 класса                                                    </v>
      </c>
      <c r="D41" s="131" t="str">
        <f>'[5]1․ Քարագլուխ'!D47</f>
        <v>մ3/м3</v>
      </c>
      <c r="E41" s="153">
        <f>'[5]1․ Քարագլուխ'!E47</f>
        <v>1</v>
      </c>
      <c r="F41" s="153"/>
      <c r="G41" s="153"/>
    </row>
    <row r="42" spans="1:7" x14ac:dyDescent="0.2">
      <c r="A42" s="131"/>
      <c r="B42" s="131"/>
      <c r="C42" s="140"/>
      <c r="D42" s="131"/>
      <c r="E42" s="153"/>
      <c r="F42" s="153"/>
      <c r="G42" s="153"/>
    </row>
    <row r="43" spans="1:7" x14ac:dyDescent="0.2">
      <c r="A43" s="131"/>
      <c r="B43" s="131"/>
      <c r="C43" s="140"/>
      <c r="D43" s="131"/>
      <c r="E43" s="153"/>
      <c r="F43" s="153"/>
      <c r="G43" s="153"/>
    </row>
    <row r="44" spans="1:7" x14ac:dyDescent="0.2">
      <c r="A44" s="131"/>
      <c r="B44" s="131"/>
      <c r="C44" s="140"/>
      <c r="D44" s="131"/>
      <c r="E44" s="153"/>
      <c r="F44" s="153"/>
      <c r="G44" s="153"/>
    </row>
    <row r="45" spans="1:7" x14ac:dyDescent="0.2">
      <c r="A45" s="138" t="s">
        <v>14</v>
      </c>
      <c r="B45" s="139"/>
      <c r="C45" s="139"/>
      <c r="D45" s="139"/>
      <c r="E45" s="139"/>
      <c r="F45" s="139"/>
      <c r="G45" s="70">
        <f>SUM(G13:G44)</f>
        <v>0</v>
      </c>
    </row>
    <row r="46" spans="1:7" x14ac:dyDescent="0.2">
      <c r="A46" s="138" t="s">
        <v>63</v>
      </c>
      <c r="B46" s="139"/>
      <c r="C46" s="139"/>
      <c r="D46" s="139"/>
      <c r="E46" s="139"/>
      <c r="F46" s="139"/>
      <c r="G46" s="71" t="e">
        <f>G45/$G$262</f>
        <v>#DIV/0!</v>
      </c>
    </row>
    <row r="47" spans="1:7" x14ac:dyDescent="0.2">
      <c r="A47" s="67"/>
      <c r="B47" s="67"/>
      <c r="C47" s="67" t="str">
        <f>'[5]1․ Քարագլուխ'!C52</f>
        <v>ՀԱՏՎԱԾ 2</v>
      </c>
      <c r="D47" s="67" t="str">
        <f>'[5]1․ Քարագլուխ'!D52</f>
        <v xml:space="preserve">գմ/пм </v>
      </c>
      <c r="E47" s="44">
        <f>'[5]1․ Քարագլուխ'!E52</f>
        <v>25</v>
      </c>
      <c r="F47" s="60"/>
      <c r="G47" s="60"/>
    </row>
    <row r="48" spans="1:7" s="32" customFormat="1" ht="14.25" x14ac:dyDescent="0.2">
      <c r="A48" s="131">
        <f>'[5]1․ Քարագլուխ'!A53</f>
        <v>1</v>
      </c>
      <c r="B48" s="131" t="str">
        <f>'[5]1․ Քարագլուխ'!B53</f>
        <v>E1-961</v>
      </c>
      <c r="C48" s="140" t="str">
        <f>'[5]1․ Քարագլուխ'!C53</f>
        <v xml:space="preserve">Առկա առվի հատակի հարթեցում ձեռքով  3-րդ կարգի գրունտներում ручное выравнивание дна на грунтах 3 класса.                                                        </v>
      </c>
      <c r="D48" s="131" t="str">
        <f>'[5]1․ Քարագլուխ'!D53</f>
        <v>մ3/м3</v>
      </c>
      <c r="E48" s="153">
        <f>'[5]1․ Քարագլուխ'!E53</f>
        <v>0.625</v>
      </c>
      <c r="F48" s="153"/>
      <c r="G48" s="153"/>
    </row>
    <row r="49" spans="1:7" s="32" customFormat="1" ht="14.25" x14ac:dyDescent="0.2">
      <c r="A49" s="131"/>
      <c r="B49" s="131"/>
      <c r="C49" s="140"/>
      <c r="D49" s="131"/>
      <c r="E49" s="153"/>
      <c r="F49" s="153"/>
      <c r="G49" s="153"/>
    </row>
    <row r="50" spans="1:7" s="32" customFormat="1" ht="14.25" x14ac:dyDescent="0.2">
      <c r="A50" s="131"/>
      <c r="B50" s="131"/>
      <c r="C50" s="140"/>
      <c r="D50" s="131"/>
      <c r="E50" s="153"/>
      <c r="F50" s="153"/>
      <c r="G50" s="153"/>
    </row>
    <row r="51" spans="1:7" s="32" customFormat="1" ht="14.25" x14ac:dyDescent="0.2">
      <c r="A51" s="131"/>
      <c r="B51" s="131"/>
      <c r="C51" s="140"/>
      <c r="D51" s="131"/>
      <c r="E51" s="153"/>
      <c r="F51" s="153"/>
      <c r="G51" s="153"/>
    </row>
    <row r="52" spans="1:7" s="32" customFormat="1" ht="14.25" x14ac:dyDescent="0.2">
      <c r="A52" s="131">
        <f>'[5]1․ Քարագլուխ'!A57</f>
        <v>2</v>
      </c>
      <c r="B52" s="131" t="str">
        <f>'[5]1․ Քարագլուխ'!B57</f>
        <v>E1-962</v>
      </c>
      <c r="C52" s="140" t="str">
        <f>'[5]1․ Քարագլուխ'!C57</f>
        <v xml:space="preserve">Առկա առվի հատակի հարթեցում ձեռքով  4-րդ կարգի գրունտներում ручное выравнивание дна на грунтах 4 класса.                                                        </v>
      </c>
      <c r="D52" s="131" t="str">
        <f>'[5]1․ Քարագլուխ'!D57</f>
        <v>մ3/м3</v>
      </c>
      <c r="E52" s="153">
        <f>'[5]1․ Քարագլուխ'!E57</f>
        <v>0.625</v>
      </c>
      <c r="F52" s="153"/>
      <c r="G52" s="153"/>
    </row>
    <row r="53" spans="1:7" s="32" customFormat="1" ht="14.25" x14ac:dyDescent="0.2">
      <c r="A53" s="131"/>
      <c r="B53" s="131"/>
      <c r="C53" s="140"/>
      <c r="D53" s="131"/>
      <c r="E53" s="153"/>
      <c r="F53" s="153"/>
      <c r="G53" s="153"/>
    </row>
    <row r="54" spans="1:7" s="32" customFormat="1" ht="14.25" x14ac:dyDescent="0.2">
      <c r="A54" s="131"/>
      <c r="B54" s="131"/>
      <c r="C54" s="140"/>
      <c r="D54" s="131"/>
      <c r="E54" s="153"/>
      <c r="F54" s="153"/>
      <c r="G54" s="153"/>
    </row>
    <row r="55" spans="1:7" s="32" customFormat="1" ht="14.25" x14ac:dyDescent="0.2">
      <c r="A55" s="131"/>
      <c r="B55" s="131"/>
      <c r="C55" s="140"/>
      <c r="D55" s="131"/>
      <c r="E55" s="153"/>
      <c r="F55" s="153"/>
      <c r="G55" s="153"/>
    </row>
    <row r="56" spans="1:7" x14ac:dyDescent="0.2">
      <c r="A56" s="131">
        <f>'[5]1․ Քարագլուխ'!A61</f>
        <v>3</v>
      </c>
      <c r="B56" s="131" t="str">
        <f>'[5]1․ Քարագլուխ'!B61</f>
        <v xml:space="preserve">22-74   к=0.6, ВСН 452-84  </v>
      </c>
      <c r="C56" s="140" t="str">
        <f>'[5]1․ Քարագլուխ'!C61</f>
        <v xml:space="preserve">Խողովակաշարերի կտրում պողպատե խողովակներից 530*5.0մմ տրամագծով /կիսախողովակի ստացում/ Резка трубопроводов из стальных полутруб- диаметр 530*5,0мм                                                       </v>
      </c>
      <c r="D56" s="131" t="str">
        <f>'[5]1․ Քարագլուխ'!D61</f>
        <v xml:space="preserve">գմ/пм </v>
      </c>
      <c r="E56" s="153">
        <f>'[5]1․ Քարագլուխ'!E61</f>
        <v>25</v>
      </c>
      <c r="F56" s="153"/>
      <c r="G56" s="153"/>
    </row>
    <row r="57" spans="1:7" x14ac:dyDescent="0.2">
      <c r="A57" s="131"/>
      <c r="B57" s="131"/>
      <c r="C57" s="140"/>
      <c r="D57" s="131"/>
      <c r="E57" s="153"/>
      <c r="F57" s="153"/>
      <c r="G57" s="153"/>
    </row>
    <row r="58" spans="1:7" x14ac:dyDescent="0.2">
      <c r="A58" s="131"/>
      <c r="B58" s="131"/>
      <c r="C58" s="140"/>
      <c r="D58" s="131"/>
      <c r="E58" s="153"/>
      <c r="F58" s="153"/>
      <c r="G58" s="153"/>
    </row>
    <row r="59" spans="1:7" x14ac:dyDescent="0.2">
      <c r="A59" s="131"/>
      <c r="B59" s="131"/>
      <c r="C59" s="140"/>
      <c r="D59" s="131"/>
      <c r="E59" s="153"/>
      <c r="F59" s="153"/>
      <c r="G59" s="153"/>
    </row>
    <row r="60" spans="1:7" x14ac:dyDescent="0.2">
      <c r="A60" s="131">
        <f>'[5]1․ Քարագլուխ'!A65</f>
        <v>4</v>
      </c>
      <c r="B60" s="131" t="str">
        <f>'[5]1․ Քարագլուխ'!B65</f>
        <v>E22-74    Q=0,5</v>
      </c>
      <c r="C60" s="140" t="str">
        <f>'[5]1․ Քարագլուխ'!C65</f>
        <v xml:space="preserve">Խողովակաշարերի տեղադրում պողպատե կիսախողովակներից 530*5.0մմ տրամագծով Монтаж трубопроводов из стальных полутруб диаметр 530*5,0мм                                                       </v>
      </c>
      <c r="D60" s="131" t="str">
        <f>'[5]1․ Քարագլուխ'!D65</f>
        <v xml:space="preserve">գմ/пм </v>
      </c>
      <c r="E60" s="153">
        <f>'[5]1․ Քարագլուխ'!E65</f>
        <v>25</v>
      </c>
      <c r="F60" s="153"/>
      <c r="G60" s="153"/>
    </row>
    <row r="61" spans="1:7" x14ac:dyDescent="0.2">
      <c r="A61" s="131"/>
      <c r="B61" s="131"/>
      <c r="C61" s="140"/>
      <c r="D61" s="131"/>
      <c r="E61" s="153"/>
      <c r="F61" s="153"/>
      <c r="G61" s="153"/>
    </row>
    <row r="62" spans="1:7" x14ac:dyDescent="0.2">
      <c r="A62" s="131"/>
      <c r="B62" s="131"/>
      <c r="C62" s="140"/>
      <c r="D62" s="131"/>
      <c r="E62" s="153"/>
      <c r="F62" s="153"/>
      <c r="G62" s="153"/>
    </row>
    <row r="63" spans="1:7" x14ac:dyDescent="0.2">
      <c r="A63" s="131"/>
      <c r="B63" s="131"/>
      <c r="C63" s="140"/>
      <c r="D63" s="131"/>
      <c r="E63" s="153"/>
      <c r="F63" s="153"/>
      <c r="G63" s="153"/>
    </row>
    <row r="64" spans="1:7" x14ac:dyDescent="0.2">
      <c r="A64" s="131">
        <f>'[5]1․ Քարագլուխ'!A69</f>
        <v>5</v>
      </c>
      <c r="B64" s="131" t="str">
        <f>'[5]1․ Քարագլուխ'!B69</f>
        <v>E13-121   
գ-2</v>
      </c>
      <c r="C64" s="140" t="str">
        <f>'[5]1․ Քարագլուխ'!C69</f>
        <v xml:space="preserve">Կիսախողովակների ներքին մակերևույթների նախաներկում  ГФ -021 2 շերտով        Предварительная окраска внутренних поверхностей полутруб в 2 слоя ГФ-021                                   </v>
      </c>
      <c r="D64" s="131" t="str">
        <f>'[5]1․ Քարագլուխ'!D69</f>
        <v>մ2/м2</v>
      </c>
      <c r="E64" s="153">
        <f>'[5]1․ Քարագլուխ'!E69</f>
        <v>20.75</v>
      </c>
      <c r="F64" s="153"/>
      <c r="G64" s="153"/>
    </row>
    <row r="65" spans="1:7" x14ac:dyDescent="0.2">
      <c r="A65" s="131"/>
      <c r="B65" s="131"/>
      <c r="C65" s="140"/>
      <c r="D65" s="131"/>
      <c r="E65" s="153"/>
      <c r="F65" s="153"/>
      <c r="G65" s="153"/>
    </row>
    <row r="66" spans="1:7" x14ac:dyDescent="0.2">
      <c r="A66" s="131"/>
      <c r="B66" s="131"/>
      <c r="C66" s="140"/>
      <c r="D66" s="131"/>
      <c r="E66" s="153"/>
      <c r="F66" s="153"/>
      <c r="G66" s="153"/>
    </row>
    <row r="67" spans="1:7" x14ac:dyDescent="0.2">
      <c r="A67" s="131"/>
      <c r="B67" s="131"/>
      <c r="C67" s="140"/>
      <c r="D67" s="131"/>
      <c r="E67" s="153"/>
      <c r="F67" s="153"/>
      <c r="G67" s="153"/>
    </row>
    <row r="68" spans="1:7" s="32" customFormat="1" ht="14.25" x14ac:dyDescent="0.2">
      <c r="A68" s="131">
        <f>'[5]1․ Քարագլուխ'!A73</f>
        <v>6</v>
      </c>
      <c r="B68" s="131" t="str">
        <f>'[5]1․ Քարագլուխ'!B73</f>
        <v xml:space="preserve">E15--613 </v>
      </c>
      <c r="C68" s="140" t="str">
        <f>'[5]1․ Քարագլուխ'!C73</f>
        <v xml:space="preserve">Կիսախողովակի ներքին մակերեսների երկշերտ ներկում հակակոռոզիոն յուղաներկով      Двухслойная покраска внутренних поверхностей хафпайпа антикоррозийной масляной краской                          </v>
      </c>
      <c r="D68" s="131" t="str">
        <f>'[5]1․ Քարագլուխ'!D73</f>
        <v>մ2/м2</v>
      </c>
      <c r="E68" s="153">
        <f>'[5]1․ Քարագլուխ'!E73</f>
        <v>20.75</v>
      </c>
      <c r="F68" s="153"/>
      <c r="G68" s="153"/>
    </row>
    <row r="69" spans="1:7" s="32" customFormat="1" ht="14.25" x14ac:dyDescent="0.2">
      <c r="A69" s="131"/>
      <c r="B69" s="131"/>
      <c r="C69" s="140"/>
      <c r="D69" s="131"/>
      <c r="E69" s="153"/>
      <c r="F69" s="153"/>
      <c r="G69" s="153"/>
    </row>
    <row r="70" spans="1:7" s="32" customFormat="1" ht="14.25" x14ac:dyDescent="0.2">
      <c r="A70" s="131"/>
      <c r="B70" s="131"/>
      <c r="C70" s="140"/>
      <c r="D70" s="131"/>
      <c r="E70" s="153"/>
      <c r="F70" s="153"/>
      <c r="G70" s="153"/>
    </row>
    <row r="71" spans="1:7" s="32" customFormat="1" ht="14.25" x14ac:dyDescent="0.2">
      <c r="A71" s="131"/>
      <c r="B71" s="131"/>
      <c r="C71" s="140"/>
      <c r="D71" s="131"/>
      <c r="E71" s="153"/>
      <c r="F71" s="153"/>
      <c r="G71" s="153"/>
    </row>
    <row r="72" spans="1:7" s="32" customFormat="1" ht="14.25" x14ac:dyDescent="0.2">
      <c r="A72" s="131">
        <f>'[5]1․ Քարագլուխ'!A77</f>
        <v>7</v>
      </c>
      <c r="B72" s="131" t="str">
        <f>'[5]1․ Քարագլուխ'!B77</f>
        <v xml:space="preserve">E13-103      E13-104 </v>
      </c>
      <c r="C72" s="140" t="str">
        <f>'[5]1․ Քարագլուխ'!C77</f>
        <v xml:space="preserve">Կիսախողովակի արտաքին մակերեսների հակակոռոզիոն մեկուսացում բիտումային մածիկով          Антикоррозийная изоляция наружных поверхностей полутрубы битумной пастой                                         </v>
      </c>
      <c r="D72" s="131" t="str">
        <f>'[5]1․ Քարագլուխ'!D77</f>
        <v>մ2/м2</v>
      </c>
      <c r="E72" s="153">
        <f>'[5]1․ Քարագլուխ'!E77</f>
        <v>20.802499999999998</v>
      </c>
      <c r="F72" s="153"/>
      <c r="G72" s="153"/>
    </row>
    <row r="73" spans="1:7" s="32" customFormat="1" ht="14.25" x14ac:dyDescent="0.2">
      <c r="A73" s="131"/>
      <c r="B73" s="131"/>
      <c r="C73" s="140"/>
      <c r="D73" s="131"/>
      <c r="E73" s="153"/>
      <c r="F73" s="153"/>
      <c r="G73" s="153"/>
    </row>
    <row r="74" spans="1:7" s="32" customFormat="1" ht="14.25" x14ac:dyDescent="0.2">
      <c r="A74" s="131"/>
      <c r="B74" s="131"/>
      <c r="C74" s="140"/>
      <c r="D74" s="131"/>
      <c r="E74" s="153"/>
      <c r="F74" s="153"/>
      <c r="G74" s="153"/>
    </row>
    <row r="75" spans="1:7" s="32" customFormat="1" ht="14.25" x14ac:dyDescent="0.2">
      <c r="A75" s="131"/>
      <c r="B75" s="131"/>
      <c r="C75" s="140"/>
      <c r="D75" s="131"/>
      <c r="E75" s="153"/>
      <c r="F75" s="153"/>
      <c r="G75" s="153"/>
    </row>
    <row r="76" spans="1:7" x14ac:dyDescent="0.2">
      <c r="A76" s="131">
        <f>'[5]1․ Քարագլուխ'!A81</f>
        <v>8</v>
      </c>
      <c r="B76" s="131" t="str">
        <f>'[5]1․ Քարագլուխ'!B81</f>
        <v>E1-969</v>
      </c>
      <c r="C76" s="140" t="str">
        <f>'[5]1․ Քարագլուխ'!C81</f>
        <v xml:space="preserve">Բնահողի ետլիցք ձեռքով խողովակաշարի կողային մասերում  3-րդ կարգի գրունտներում      Обратная засыпка вручную грунт 3 класса                                                    </v>
      </c>
      <c r="D76" s="131" t="str">
        <f>'[5]1․ Քարագլուխ'!D81</f>
        <v>մ3/м3</v>
      </c>
      <c r="E76" s="153">
        <f>'[5]1․ Քարագլուխ'!E81</f>
        <v>1</v>
      </c>
      <c r="F76" s="153"/>
      <c r="G76" s="153"/>
    </row>
    <row r="77" spans="1:7" x14ac:dyDescent="0.2">
      <c r="A77" s="131"/>
      <c r="B77" s="131"/>
      <c r="C77" s="140"/>
      <c r="D77" s="131"/>
      <c r="E77" s="153"/>
      <c r="F77" s="153"/>
      <c r="G77" s="153"/>
    </row>
    <row r="78" spans="1:7" x14ac:dyDescent="0.2">
      <c r="A78" s="131"/>
      <c r="B78" s="131"/>
      <c r="C78" s="140"/>
      <c r="D78" s="131"/>
      <c r="E78" s="153"/>
      <c r="F78" s="153"/>
      <c r="G78" s="153"/>
    </row>
    <row r="79" spans="1:7" x14ac:dyDescent="0.2">
      <c r="A79" s="131"/>
      <c r="B79" s="131"/>
      <c r="C79" s="140"/>
      <c r="D79" s="131"/>
      <c r="E79" s="153"/>
      <c r="F79" s="153"/>
      <c r="G79" s="153"/>
    </row>
    <row r="80" spans="1:7" x14ac:dyDescent="0.2">
      <c r="A80" s="138" t="s">
        <v>14</v>
      </c>
      <c r="B80" s="139"/>
      <c r="C80" s="139"/>
      <c r="D80" s="139"/>
      <c r="E80" s="139"/>
      <c r="F80" s="139"/>
      <c r="G80" s="70">
        <f>SUM(G48:G79)</f>
        <v>0</v>
      </c>
    </row>
    <row r="81" spans="1:7" x14ac:dyDescent="0.2">
      <c r="A81" s="138" t="s">
        <v>63</v>
      </c>
      <c r="B81" s="139"/>
      <c r="C81" s="139"/>
      <c r="D81" s="139"/>
      <c r="E81" s="139"/>
      <c r="F81" s="139"/>
      <c r="G81" s="71" t="e">
        <f>G80/$G$262</f>
        <v>#DIV/0!</v>
      </c>
    </row>
    <row r="82" spans="1:7" x14ac:dyDescent="0.2">
      <c r="A82" s="67"/>
      <c r="B82" s="67"/>
      <c r="C82" s="67" t="str">
        <f>'[5]1․ Քարագլուխ'!C86</f>
        <v>ՀԱՏՎԱԾ 3</v>
      </c>
      <c r="D82" s="67" t="str">
        <f>'[5]1․ Քարագլուխ'!D86</f>
        <v xml:space="preserve">գմ/пм </v>
      </c>
      <c r="E82" s="44">
        <f>'[5]1․ Քարագլուխ'!E86</f>
        <v>12</v>
      </c>
      <c r="F82" s="60"/>
      <c r="G82" s="60"/>
    </row>
    <row r="83" spans="1:7" s="32" customFormat="1" ht="14.25" x14ac:dyDescent="0.2">
      <c r="A83" s="131">
        <f>'[5]1․ Քարագլուխ'!A87</f>
        <v>1</v>
      </c>
      <c r="B83" s="131" t="str">
        <f>'[5]1․ Քարագլուխ'!B87</f>
        <v>E1-961</v>
      </c>
      <c r="C83" s="140" t="str">
        <f>'[5]1․ Քարագլուխ'!C87</f>
        <v xml:space="preserve">Առկա առվի հատակի հարթեցում ձեռքով  3-րդ կարգի գրունտներում ручное выравнивание дна на грунтах 3 класса.                                                        </v>
      </c>
      <c r="D83" s="131" t="str">
        <f>'[5]1․ Քարագլուխ'!D87</f>
        <v>մ3/м3</v>
      </c>
      <c r="E83" s="153">
        <f>'[5]1․ Քարագլուխ'!E87</f>
        <v>0.30000000000000004</v>
      </c>
      <c r="F83" s="153"/>
      <c r="G83" s="153"/>
    </row>
    <row r="84" spans="1:7" s="32" customFormat="1" ht="14.25" x14ac:dyDescent="0.2">
      <c r="A84" s="131"/>
      <c r="B84" s="131"/>
      <c r="C84" s="140"/>
      <c r="D84" s="131"/>
      <c r="E84" s="153"/>
      <c r="F84" s="153"/>
      <c r="G84" s="153"/>
    </row>
    <row r="85" spans="1:7" s="32" customFormat="1" ht="14.25" x14ac:dyDescent="0.2">
      <c r="A85" s="131"/>
      <c r="B85" s="131"/>
      <c r="C85" s="140"/>
      <c r="D85" s="131"/>
      <c r="E85" s="153"/>
      <c r="F85" s="153"/>
      <c r="G85" s="153"/>
    </row>
    <row r="86" spans="1:7" s="32" customFormat="1" ht="14.25" x14ac:dyDescent="0.2">
      <c r="A86" s="131"/>
      <c r="B86" s="131"/>
      <c r="C86" s="140"/>
      <c r="D86" s="131"/>
      <c r="E86" s="153"/>
      <c r="F86" s="153"/>
      <c r="G86" s="153"/>
    </row>
    <row r="87" spans="1:7" s="32" customFormat="1" ht="14.25" x14ac:dyDescent="0.2">
      <c r="A87" s="131">
        <f>'[5]1․ Քարագլուխ'!A91</f>
        <v>2</v>
      </c>
      <c r="B87" s="131" t="str">
        <f>'[5]1․ Քարագլուխ'!B91</f>
        <v>E1-962</v>
      </c>
      <c r="C87" s="140" t="str">
        <f>'[5]1․ Քարագլուխ'!C91</f>
        <v xml:space="preserve">Առկա առվի հատակի հարթեցում ձեռքով  4-րդ կարգի գրունտներում ручное выравнивание дна на грунтах 4 класса.                                                        </v>
      </c>
      <c r="D87" s="131" t="str">
        <f>'[5]1․ Քարագլուխ'!D91</f>
        <v>մ3/м3</v>
      </c>
      <c r="E87" s="153">
        <f>'[5]1․ Քարագլուխ'!E91</f>
        <v>0.30000000000000004</v>
      </c>
      <c r="F87" s="153"/>
      <c r="G87" s="153"/>
    </row>
    <row r="88" spans="1:7" s="32" customFormat="1" ht="14.25" x14ac:dyDescent="0.2">
      <c r="A88" s="131"/>
      <c r="B88" s="131"/>
      <c r="C88" s="140"/>
      <c r="D88" s="131"/>
      <c r="E88" s="153"/>
      <c r="F88" s="153"/>
      <c r="G88" s="153"/>
    </row>
    <row r="89" spans="1:7" s="32" customFormat="1" ht="14.25" x14ac:dyDescent="0.2">
      <c r="A89" s="131"/>
      <c r="B89" s="131"/>
      <c r="C89" s="140"/>
      <c r="D89" s="131"/>
      <c r="E89" s="153"/>
      <c r="F89" s="153"/>
      <c r="G89" s="153"/>
    </row>
    <row r="90" spans="1:7" s="32" customFormat="1" ht="14.25" x14ac:dyDescent="0.2">
      <c r="A90" s="131"/>
      <c r="B90" s="131"/>
      <c r="C90" s="140"/>
      <c r="D90" s="131"/>
      <c r="E90" s="153"/>
      <c r="F90" s="153"/>
      <c r="G90" s="153"/>
    </row>
    <row r="91" spans="1:7" x14ac:dyDescent="0.2">
      <c r="A91" s="131">
        <f>'[5]1․ Քարագլուխ'!A95</f>
        <v>3</v>
      </c>
      <c r="B91" s="131" t="str">
        <f>'[5]1․ Քարագլուխ'!B95</f>
        <v xml:space="preserve">22-74   к=0.6, ВСН 452-84  </v>
      </c>
      <c r="C91" s="140" t="str">
        <f>'[5]1․ Քարագլուխ'!C95</f>
        <v xml:space="preserve">Խողովակաշարերի կտրում պողպատե խողովակներից 530*5.0մմ տրամագծով /կիսախողովակի ստացում/ Резка трубопроводов из стальных полутруб- диаметр 530*5,0мм                                                       </v>
      </c>
      <c r="D91" s="131" t="str">
        <f>'[5]1․ Քարագլուխ'!D95</f>
        <v xml:space="preserve">գմ/пм </v>
      </c>
      <c r="E91" s="153">
        <f>'[5]1․ Քարագլուխ'!E95</f>
        <v>12</v>
      </c>
      <c r="F91" s="153"/>
      <c r="G91" s="153"/>
    </row>
    <row r="92" spans="1:7" x14ac:dyDescent="0.2">
      <c r="A92" s="131"/>
      <c r="B92" s="131"/>
      <c r="C92" s="140"/>
      <c r="D92" s="131"/>
      <c r="E92" s="153"/>
      <c r="F92" s="153"/>
      <c r="G92" s="153"/>
    </row>
    <row r="93" spans="1:7" x14ac:dyDescent="0.2">
      <c r="A93" s="131"/>
      <c r="B93" s="131"/>
      <c r="C93" s="140"/>
      <c r="D93" s="131"/>
      <c r="E93" s="153"/>
      <c r="F93" s="153"/>
      <c r="G93" s="153"/>
    </row>
    <row r="94" spans="1:7" x14ac:dyDescent="0.2">
      <c r="A94" s="131"/>
      <c r="B94" s="131"/>
      <c r="C94" s="140"/>
      <c r="D94" s="131"/>
      <c r="E94" s="153"/>
      <c r="F94" s="153"/>
      <c r="G94" s="153"/>
    </row>
    <row r="95" spans="1:7" x14ac:dyDescent="0.2">
      <c r="A95" s="131">
        <f>'[5]1․ Քարագլուխ'!A99</f>
        <v>4</v>
      </c>
      <c r="B95" s="131" t="str">
        <f>'[5]1․ Քարագլուխ'!B99</f>
        <v>E22-74    Q=0,5</v>
      </c>
      <c r="C95" s="140" t="str">
        <f>'[5]1․ Քարագլուխ'!C99</f>
        <v xml:space="preserve">Խողովակաշարերի տեղադրում պողպատե կիսախողովակներից 530*5.0մմ տրամագծով Монтаж трубопроводов из стальных полутруб диаметр 530*5,0мм                                                       </v>
      </c>
      <c r="D95" s="131" t="str">
        <f>'[5]1․ Քարագլուխ'!D99</f>
        <v xml:space="preserve">գմ/пм </v>
      </c>
      <c r="E95" s="153">
        <f>'[5]1․ Քարագլուխ'!E99</f>
        <v>12</v>
      </c>
      <c r="F95" s="153"/>
      <c r="G95" s="153"/>
    </row>
    <row r="96" spans="1:7" x14ac:dyDescent="0.2">
      <c r="A96" s="131"/>
      <c r="B96" s="131"/>
      <c r="C96" s="140"/>
      <c r="D96" s="131"/>
      <c r="E96" s="153"/>
      <c r="F96" s="153"/>
      <c r="G96" s="153"/>
    </row>
    <row r="97" spans="1:7" x14ac:dyDescent="0.2">
      <c r="A97" s="131"/>
      <c r="B97" s="131"/>
      <c r="C97" s="140"/>
      <c r="D97" s="131"/>
      <c r="E97" s="153"/>
      <c r="F97" s="153"/>
      <c r="G97" s="153"/>
    </row>
    <row r="98" spans="1:7" x14ac:dyDescent="0.2">
      <c r="A98" s="131"/>
      <c r="B98" s="131"/>
      <c r="C98" s="140"/>
      <c r="D98" s="131"/>
      <c r="E98" s="153"/>
      <c r="F98" s="153"/>
      <c r="G98" s="153"/>
    </row>
    <row r="99" spans="1:7" x14ac:dyDescent="0.2">
      <c r="A99" s="131">
        <f>'[5]1․ Քարագլուխ'!A103</f>
        <v>5</v>
      </c>
      <c r="B99" s="131" t="str">
        <f>'[5]1․ Քարագլուխ'!B103</f>
        <v>E13-121   
գ-2</v>
      </c>
      <c r="C99" s="140" t="str">
        <f>'[5]1․ Քարագլուխ'!C103</f>
        <v xml:space="preserve">Կիսախողովակների ներքին մակերևույթների նախաներկում  ГФ -021 2 շերտով        Предварительная окраска внутренних поверхностей полутруб в 2 слоя ГФ-021                                   </v>
      </c>
      <c r="D99" s="131" t="str">
        <f>'[5]1․ Քարագլուխ'!D103</f>
        <v>մ2/м2</v>
      </c>
      <c r="E99" s="153">
        <f>'[5]1․ Քարագլուխ'!E103</f>
        <v>9.9599999999999991</v>
      </c>
      <c r="F99" s="153"/>
      <c r="G99" s="153"/>
    </row>
    <row r="100" spans="1:7" x14ac:dyDescent="0.2">
      <c r="A100" s="131"/>
      <c r="B100" s="131"/>
      <c r="C100" s="140"/>
      <c r="D100" s="131"/>
      <c r="E100" s="153"/>
      <c r="F100" s="153"/>
      <c r="G100" s="153"/>
    </row>
    <row r="101" spans="1:7" x14ac:dyDescent="0.2">
      <c r="A101" s="131"/>
      <c r="B101" s="131"/>
      <c r="C101" s="140"/>
      <c r="D101" s="131"/>
      <c r="E101" s="153"/>
      <c r="F101" s="153"/>
      <c r="G101" s="153"/>
    </row>
    <row r="102" spans="1:7" x14ac:dyDescent="0.2">
      <c r="A102" s="131"/>
      <c r="B102" s="131"/>
      <c r="C102" s="140"/>
      <c r="D102" s="131"/>
      <c r="E102" s="153"/>
      <c r="F102" s="153"/>
      <c r="G102" s="153"/>
    </row>
    <row r="103" spans="1:7" s="32" customFormat="1" ht="14.25" x14ac:dyDescent="0.2">
      <c r="A103" s="131">
        <f>'[5]1․ Քարագլուխ'!A107</f>
        <v>6</v>
      </c>
      <c r="B103" s="131" t="str">
        <f>'[5]1․ Քարագլուխ'!B107</f>
        <v xml:space="preserve">E15--613 </v>
      </c>
      <c r="C103" s="140" t="str">
        <f>'[5]1․ Քարագլուխ'!C107</f>
        <v xml:space="preserve">Կիսախողովակի ներքին մակերեսների երկշերտ ներկում հակակոռոզիոն յուղաներկով      Двухслойная покраска внутренних поверхностей хафпайпа антикоррозийной масляной краской                          </v>
      </c>
      <c r="D103" s="131" t="str">
        <f>'[5]1․ Քարագլուխ'!D107</f>
        <v>մ2/м2</v>
      </c>
      <c r="E103" s="153">
        <f>'[5]1․ Քարագլուխ'!E107</f>
        <v>9.9599999999999991</v>
      </c>
      <c r="F103" s="153"/>
      <c r="G103" s="153"/>
    </row>
    <row r="104" spans="1:7" s="32" customFormat="1" ht="14.25" x14ac:dyDescent="0.2">
      <c r="A104" s="131"/>
      <c r="B104" s="131"/>
      <c r="C104" s="140"/>
      <c r="D104" s="131"/>
      <c r="E104" s="153"/>
      <c r="F104" s="153"/>
      <c r="G104" s="153"/>
    </row>
    <row r="105" spans="1:7" s="32" customFormat="1" ht="14.25" x14ac:dyDescent="0.2">
      <c r="A105" s="131"/>
      <c r="B105" s="131"/>
      <c r="C105" s="140"/>
      <c r="D105" s="131"/>
      <c r="E105" s="153"/>
      <c r="F105" s="153"/>
      <c r="G105" s="153"/>
    </row>
    <row r="106" spans="1:7" s="32" customFormat="1" ht="14.25" x14ac:dyDescent="0.2">
      <c r="A106" s="131"/>
      <c r="B106" s="131"/>
      <c r="C106" s="140"/>
      <c r="D106" s="131"/>
      <c r="E106" s="153"/>
      <c r="F106" s="153"/>
      <c r="G106" s="153"/>
    </row>
    <row r="107" spans="1:7" s="32" customFormat="1" ht="14.25" x14ac:dyDescent="0.2">
      <c r="A107" s="131">
        <f>'[5]1․ Քարագլուխ'!A111</f>
        <v>7</v>
      </c>
      <c r="B107" s="131" t="str">
        <f>'[5]1․ Քարագլուխ'!B111</f>
        <v xml:space="preserve">E13-103      E13-104 </v>
      </c>
      <c r="C107" s="140" t="str">
        <f>'[5]1․ Քարագլուխ'!C111</f>
        <v xml:space="preserve">Կիսախողովակի արտաքին մակերեսների հակակոռոզիոն մեկուսացում բիտումային մածիկով          Антикоррозийная изоляция наружных поверхностей полутрубы битумной пастой                                         </v>
      </c>
      <c r="D107" s="131" t="str">
        <f>'[5]1․ Քարագլուխ'!D111</f>
        <v>մ2/м2</v>
      </c>
      <c r="E107" s="153">
        <f>'[5]1․ Քարագլուխ'!E111</f>
        <v>9.985199999999999</v>
      </c>
      <c r="F107" s="153"/>
      <c r="G107" s="153"/>
    </row>
    <row r="108" spans="1:7" s="32" customFormat="1" ht="14.25" x14ac:dyDescent="0.2">
      <c r="A108" s="131"/>
      <c r="B108" s="131"/>
      <c r="C108" s="140"/>
      <c r="D108" s="131"/>
      <c r="E108" s="153"/>
      <c r="F108" s="153"/>
      <c r="G108" s="153"/>
    </row>
    <row r="109" spans="1:7" s="32" customFormat="1" ht="14.25" x14ac:dyDescent="0.2">
      <c r="A109" s="131"/>
      <c r="B109" s="131"/>
      <c r="C109" s="140"/>
      <c r="D109" s="131"/>
      <c r="E109" s="153"/>
      <c r="F109" s="153"/>
      <c r="G109" s="153"/>
    </row>
    <row r="110" spans="1:7" s="32" customFormat="1" ht="14.25" x14ac:dyDescent="0.2">
      <c r="A110" s="131"/>
      <c r="B110" s="131"/>
      <c r="C110" s="140"/>
      <c r="D110" s="131"/>
      <c r="E110" s="153"/>
      <c r="F110" s="153"/>
      <c r="G110" s="153"/>
    </row>
    <row r="111" spans="1:7" x14ac:dyDescent="0.2">
      <c r="A111" s="131">
        <f>'[5]1․ Քարագլուխ'!A115</f>
        <v>8</v>
      </c>
      <c r="B111" s="131" t="str">
        <f>'[5]1․ Քարագլուխ'!B115</f>
        <v>E1-969</v>
      </c>
      <c r="C111" s="140" t="str">
        <f>'[5]1․ Քարագլուխ'!C115</f>
        <v xml:space="preserve">Բնահողի ետլիցք ձեռքով խողովակաշարի կողային մասերում  3-րդ կարգի գրունտներում      Обратная засыпка вручную грунт 3 класса                                                    </v>
      </c>
      <c r="D111" s="131" t="str">
        <f>'[5]1․ Քարագլուխ'!D115</f>
        <v>մ3/м3</v>
      </c>
      <c r="E111" s="153">
        <f>'[5]1․ Քարագլուխ'!E115</f>
        <v>0.48</v>
      </c>
      <c r="F111" s="153"/>
      <c r="G111" s="153"/>
    </row>
    <row r="112" spans="1:7" x14ac:dyDescent="0.2">
      <c r="A112" s="131"/>
      <c r="B112" s="131"/>
      <c r="C112" s="140"/>
      <c r="D112" s="131"/>
      <c r="E112" s="153"/>
      <c r="F112" s="153"/>
      <c r="G112" s="153"/>
    </row>
    <row r="113" spans="1:7" x14ac:dyDescent="0.2">
      <c r="A113" s="131"/>
      <c r="B113" s="131"/>
      <c r="C113" s="140"/>
      <c r="D113" s="131"/>
      <c r="E113" s="153"/>
      <c r="F113" s="153"/>
      <c r="G113" s="153"/>
    </row>
    <row r="114" spans="1:7" x14ac:dyDescent="0.2">
      <c r="A114" s="131"/>
      <c r="B114" s="131"/>
      <c r="C114" s="140"/>
      <c r="D114" s="131"/>
      <c r="E114" s="153"/>
      <c r="F114" s="153"/>
      <c r="G114" s="153"/>
    </row>
    <row r="115" spans="1:7" x14ac:dyDescent="0.2">
      <c r="A115" s="138" t="s">
        <v>14</v>
      </c>
      <c r="B115" s="139"/>
      <c r="C115" s="139"/>
      <c r="D115" s="139"/>
      <c r="E115" s="139"/>
      <c r="F115" s="139"/>
      <c r="G115" s="70">
        <f>SUM(G83:G114)</f>
        <v>0</v>
      </c>
    </row>
    <row r="116" spans="1:7" x14ac:dyDescent="0.2">
      <c r="A116" s="138" t="s">
        <v>63</v>
      </c>
      <c r="B116" s="139"/>
      <c r="C116" s="139"/>
      <c r="D116" s="139"/>
      <c r="E116" s="139"/>
      <c r="F116" s="139"/>
      <c r="G116" s="71" t="e">
        <f>G115/$G$262</f>
        <v>#DIV/0!</v>
      </c>
    </row>
    <row r="117" spans="1:7" x14ac:dyDescent="0.2">
      <c r="A117" s="67"/>
      <c r="B117" s="67"/>
      <c r="C117" s="67" t="str">
        <f>'[5]1․ Քարագլուխ'!C120</f>
        <v>ՀԱՏՎԱԾ 4</v>
      </c>
      <c r="D117" s="67" t="str">
        <f>'[5]1․ Քարագլուխ'!D120</f>
        <v xml:space="preserve">գմ/пм </v>
      </c>
      <c r="E117" s="44">
        <f>'[5]1․ Քարագլուխ'!E120</f>
        <v>62</v>
      </c>
      <c r="F117" s="60"/>
      <c r="G117" s="60"/>
    </row>
    <row r="118" spans="1:7" s="32" customFormat="1" ht="14.25" x14ac:dyDescent="0.2">
      <c r="A118" s="131">
        <f>'[5]1․ Քարագլուխ'!A121</f>
        <v>1</v>
      </c>
      <c r="B118" s="131" t="str">
        <f>'[5]1․ Քարագլուխ'!B121</f>
        <v>E1-961</v>
      </c>
      <c r="C118" s="140" t="str">
        <f>'[5]1․ Քարագլուխ'!C121</f>
        <v xml:space="preserve">Առկա առվի հատակի հարթեցում ձեռքով  3-րդ կարգի գրունտներում ручное выравнивание дна на грунтах 3 класса.                                                        </v>
      </c>
      <c r="D118" s="131" t="str">
        <f>'[5]1․ Քարագլուխ'!D121</f>
        <v>մ3/м3</v>
      </c>
      <c r="E118" s="153">
        <f>'[5]1․ Քարագլուխ'!E121</f>
        <v>1.55</v>
      </c>
      <c r="F118" s="153"/>
      <c r="G118" s="153"/>
    </row>
    <row r="119" spans="1:7" s="32" customFormat="1" ht="14.25" x14ac:dyDescent="0.2">
      <c r="A119" s="131"/>
      <c r="B119" s="131"/>
      <c r="C119" s="140"/>
      <c r="D119" s="131"/>
      <c r="E119" s="153"/>
      <c r="F119" s="153"/>
      <c r="G119" s="153"/>
    </row>
    <row r="120" spans="1:7" s="32" customFormat="1" ht="14.25" x14ac:dyDescent="0.2">
      <c r="A120" s="131"/>
      <c r="B120" s="131"/>
      <c r="C120" s="140"/>
      <c r="D120" s="131"/>
      <c r="E120" s="153"/>
      <c r="F120" s="153"/>
      <c r="G120" s="153"/>
    </row>
    <row r="121" spans="1:7" s="32" customFormat="1" ht="14.25" x14ac:dyDescent="0.2">
      <c r="A121" s="131"/>
      <c r="B121" s="131"/>
      <c r="C121" s="140"/>
      <c r="D121" s="131"/>
      <c r="E121" s="153"/>
      <c r="F121" s="153"/>
      <c r="G121" s="153"/>
    </row>
    <row r="122" spans="1:7" s="32" customFormat="1" ht="14.25" x14ac:dyDescent="0.2">
      <c r="A122" s="131">
        <f>'[5]1․ Քարագլուխ'!A125</f>
        <v>2</v>
      </c>
      <c r="B122" s="131" t="str">
        <f>'[5]1․ Քարագլուխ'!B125</f>
        <v>E1-962</v>
      </c>
      <c r="C122" s="140" t="str">
        <f>'[5]1․ Քարագլուխ'!C125</f>
        <v xml:space="preserve">Առկա առվի հատակի հարթեցում ձեռքով  4-րդ կարգի գրունտներում ручное выравнивание дна на грунтах 4 класса.                                                        </v>
      </c>
      <c r="D122" s="131" t="str">
        <f>'[5]1․ Քարագլուխ'!D125</f>
        <v>մ3/м3</v>
      </c>
      <c r="E122" s="153">
        <f>'[5]1․ Քարագլուխ'!E125</f>
        <v>1.55</v>
      </c>
      <c r="F122" s="153"/>
      <c r="G122" s="153"/>
    </row>
    <row r="123" spans="1:7" s="32" customFormat="1" ht="14.25" x14ac:dyDescent="0.2">
      <c r="A123" s="131"/>
      <c r="B123" s="131"/>
      <c r="C123" s="140"/>
      <c r="D123" s="131"/>
      <c r="E123" s="153"/>
      <c r="F123" s="153"/>
      <c r="G123" s="153"/>
    </row>
    <row r="124" spans="1:7" s="32" customFormat="1" ht="14.25" x14ac:dyDescent="0.2">
      <c r="A124" s="131"/>
      <c r="B124" s="131"/>
      <c r="C124" s="140"/>
      <c r="D124" s="131"/>
      <c r="E124" s="153"/>
      <c r="F124" s="153"/>
      <c r="G124" s="153"/>
    </row>
    <row r="125" spans="1:7" s="32" customFormat="1" ht="14.25" x14ac:dyDescent="0.2">
      <c r="A125" s="131"/>
      <c r="B125" s="131"/>
      <c r="C125" s="140"/>
      <c r="D125" s="131"/>
      <c r="E125" s="153"/>
      <c r="F125" s="153"/>
      <c r="G125" s="153"/>
    </row>
    <row r="126" spans="1:7" x14ac:dyDescent="0.2">
      <c r="A126" s="131">
        <f>'[5]1․ Քարագլուխ'!A129</f>
        <v>3</v>
      </c>
      <c r="B126" s="131" t="str">
        <f>'[5]1․ Քարագլուխ'!B129</f>
        <v xml:space="preserve">22-74   к=0.6, ВСН 452-84  </v>
      </c>
      <c r="C126" s="140" t="str">
        <f>'[5]1․ Քարագլուխ'!C129</f>
        <v xml:space="preserve">Խողովակաշարերի կտրում պողպատե խողովակներից 530*5.0մմ տրամագծով /կիսախողովակի ստացում/ Резка трубопроводов из стальных полутруб- диаметр 530*5,0мм                                                       </v>
      </c>
      <c r="D126" s="131" t="str">
        <f>'[5]1․ Քարագլուխ'!D129</f>
        <v xml:space="preserve">գմ/пм </v>
      </c>
      <c r="E126" s="153">
        <f>'[5]1․ Քարագլուխ'!E129</f>
        <v>62</v>
      </c>
      <c r="F126" s="153"/>
      <c r="G126" s="153"/>
    </row>
    <row r="127" spans="1:7" x14ac:dyDescent="0.2">
      <c r="A127" s="131"/>
      <c r="B127" s="131"/>
      <c r="C127" s="140"/>
      <c r="D127" s="131"/>
      <c r="E127" s="153"/>
      <c r="F127" s="153"/>
      <c r="G127" s="153"/>
    </row>
    <row r="128" spans="1:7" x14ac:dyDescent="0.2">
      <c r="A128" s="131"/>
      <c r="B128" s="131"/>
      <c r="C128" s="140"/>
      <c r="D128" s="131"/>
      <c r="E128" s="153"/>
      <c r="F128" s="153"/>
      <c r="G128" s="153"/>
    </row>
    <row r="129" spans="1:7" x14ac:dyDescent="0.2">
      <c r="A129" s="131"/>
      <c r="B129" s="131"/>
      <c r="C129" s="140"/>
      <c r="D129" s="131"/>
      <c r="E129" s="153"/>
      <c r="F129" s="153"/>
      <c r="G129" s="153"/>
    </row>
    <row r="130" spans="1:7" x14ac:dyDescent="0.2">
      <c r="A130" s="131">
        <f>'[5]1․ Քարագլուխ'!A133</f>
        <v>4</v>
      </c>
      <c r="B130" s="131" t="str">
        <f>'[5]1․ Քարագլուխ'!B133</f>
        <v>E22-74    Q=0,5</v>
      </c>
      <c r="C130" s="140" t="str">
        <f>'[5]1․ Քարագլուխ'!C133</f>
        <v xml:space="preserve">Խողովակաշարերի տեղադրում պողպատե կիսախողովակներից 530*5.0մմ տրամագծով Монтаж трубопроводов из стальных полутруб диаметр 530*5,0мм                                                       </v>
      </c>
      <c r="D130" s="131" t="str">
        <f>'[5]1․ Քարագլուխ'!D133</f>
        <v xml:space="preserve">գմ/пм </v>
      </c>
      <c r="E130" s="153">
        <f>'[5]1․ Քարագլուխ'!E133</f>
        <v>62</v>
      </c>
      <c r="F130" s="153"/>
      <c r="G130" s="153"/>
    </row>
    <row r="131" spans="1:7" x14ac:dyDescent="0.2">
      <c r="A131" s="131"/>
      <c r="B131" s="131"/>
      <c r="C131" s="140"/>
      <c r="D131" s="131"/>
      <c r="E131" s="153"/>
      <c r="F131" s="153"/>
      <c r="G131" s="153"/>
    </row>
    <row r="132" spans="1:7" x14ac:dyDescent="0.2">
      <c r="A132" s="131"/>
      <c r="B132" s="131"/>
      <c r="C132" s="140"/>
      <c r="D132" s="131"/>
      <c r="E132" s="153"/>
      <c r="F132" s="153"/>
      <c r="G132" s="153"/>
    </row>
    <row r="133" spans="1:7" x14ac:dyDescent="0.2">
      <c r="A133" s="131"/>
      <c r="B133" s="131"/>
      <c r="C133" s="140"/>
      <c r="D133" s="131"/>
      <c r="E133" s="153"/>
      <c r="F133" s="153"/>
      <c r="G133" s="153"/>
    </row>
    <row r="134" spans="1:7" x14ac:dyDescent="0.2">
      <c r="A134" s="131">
        <f>'[5]1․ Քարագլուխ'!A137</f>
        <v>5</v>
      </c>
      <c r="B134" s="131" t="str">
        <f>'[5]1․ Քարագլուխ'!B137</f>
        <v>E13-121   
գ-2</v>
      </c>
      <c r="C134" s="140" t="str">
        <f>'[5]1․ Քարագլուխ'!C137</f>
        <v xml:space="preserve">Կիսախողովակների ներքին մակերևույթների նախաներկում  ГФ -021 2 շերտով        Предварительная окраска внутренних поверхностей полутруб в 2 слоя ГФ-021                                   </v>
      </c>
      <c r="D134" s="131" t="str">
        <f>'[5]1․ Քարագլուխ'!D137</f>
        <v>մ2/м2</v>
      </c>
      <c r="E134" s="153">
        <f>'[5]1․ Քարագլուխ'!E137</f>
        <v>51.46</v>
      </c>
      <c r="F134" s="153"/>
      <c r="G134" s="153"/>
    </row>
    <row r="135" spans="1:7" x14ac:dyDescent="0.2">
      <c r="A135" s="131"/>
      <c r="B135" s="131"/>
      <c r="C135" s="140"/>
      <c r="D135" s="131"/>
      <c r="E135" s="153"/>
      <c r="F135" s="153"/>
      <c r="G135" s="153"/>
    </row>
    <row r="136" spans="1:7" x14ac:dyDescent="0.2">
      <c r="A136" s="131"/>
      <c r="B136" s="131"/>
      <c r="C136" s="140"/>
      <c r="D136" s="131"/>
      <c r="E136" s="153"/>
      <c r="F136" s="153"/>
      <c r="G136" s="153"/>
    </row>
    <row r="137" spans="1:7" x14ac:dyDescent="0.2">
      <c r="A137" s="131"/>
      <c r="B137" s="131"/>
      <c r="C137" s="140"/>
      <c r="D137" s="131"/>
      <c r="E137" s="153"/>
      <c r="F137" s="153"/>
      <c r="G137" s="153"/>
    </row>
    <row r="138" spans="1:7" s="32" customFormat="1" ht="14.25" x14ac:dyDescent="0.2">
      <c r="A138" s="131">
        <f>'[5]1․ Քարագլուխ'!A141</f>
        <v>6</v>
      </c>
      <c r="B138" s="131" t="str">
        <f>'[5]1․ Քարագլուխ'!B141</f>
        <v xml:space="preserve">E15--613 </v>
      </c>
      <c r="C138" s="140" t="str">
        <f>'[5]1․ Քարագլուխ'!C141</f>
        <v xml:space="preserve">Կիսախողովակի ներքին մակերեսների երկշերտ ներկում հակակոռոզիոն յուղաներկով      Двухслойная покраска внутренних поверхностей хафпайпа антикоррозийной масляной краской                          </v>
      </c>
      <c r="D138" s="131" t="str">
        <f>'[5]1․ Քարագլուխ'!D141</f>
        <v>մ2/м2</v>
      </c>
      <c r="E138" s="153">
        <f>'[5]1․ Քարագլուխ'!E141</f>
        <v>51.46</v>
      </c>
      <c r="F138" s="153"/>
      <c r="G138" s="153"/>
    </row>
    <row r="139" spans="1:7" s="32" customFormat="1" ht="14.25" x14ac:dyDescent="0.2">
      <c r="A139" s="131"/>
      <c r="B139" s="131"/>
      <c r="C139" s="140"/>
      <c r="D139" s="131"/>
      <c r="E139" s="153"/>
      <c r="F139" s="153"/>
      <c r="G139" s="153"/>
    </row>
    <row r="140" spans="1:7" s="32" customFormat="1" ht="14.25" x14ac:dyDescent="0.2">
      <c r="A140" s="131"/>
      <c r="B140" s="131"/>
      <c r="C140" s="140"/>
      <c r="D140" s="131"/>
      <c r="E140" s="153"/>
      <c r="F140" s="153"/>
      <c r="G140" s="153"/>
    </row>
    <row r="141" spans="1:7" s="32" customFormat="1" ht="14.25" x14ac:dyDescent="0.2">
      <c r="A141" s="131"/>
      <c r="B141" s="131"/>
      <c r="C141" s="140"/>
      <c r="D141" s="131"/>
      <c r="E141" s="153"/>
      <c r="F141" s="153"/>
      <c r="G141" s="153"/>
    </row>
    <row r="142" spans="1:7" s="32" customFormat="1" ht="14.25" x14ac:dyDescent="0.2">
      <c r="A142" s="131">
        <f>'[5]1․ Քարագլուխ'!A145</f>
        <v>7</v>
      </c>
      <c r="B142" s="131" t="str">
        <f>'[5]1․ Քարագլուխ'!B145</f>
        <v xml:space="preserve">E13-103      E13-104 </v>
      </c>
      <c r="C142" s="140" t="str">
        <f>'[5]1․ Քարագլուխ'!C145</f>
        <v xml:space="preserve">Կիսախողովակի արտաքին մակերեսների հակակոռոզիոն մեկուսացում բիտումային մածիկով          Антикоррозийная изоляция наружных поверхностей полутрубы битумной пастой                                         </v>
      </c>
      <c r="D142" s="131" t="str">
        <f>'[5]1․ Քարագլուխ'!D145</f>
        <v>մ2/м2</v>
      </c>
      <c r="E142" s="153">
        <f>'[5]1․ Քարագլուխ'!E145</f>
        <v>51.590199999999996</v>
      </c>
      <c r="F142" s="153"/>
      <c r="G142" s="153"/>
    </row>
    <row r="143" spans="1:7" s="32" customFormat="1" ht="14.25" x14ac:dyDescent="0.2">
      <c r="A143" s="131"/>
      <c r="B143" s="131"/>
      <c r="C143" s="140"/>
      <c r="D143" s="131"/>
      <c r="E143" s="153"/>
      <c r="F143" s="153"/>
      <c r="G143" s="153"/>
    </row>
    <row r="144" spans="1:7" s="32" customFormat="1" ht="14.25" x14ac:dyDescent="0.2">
      <c r="A144" s="131"/>
      <c r="B144" s="131"/>
      <c r="C144" s="140"/>
      <c r="D144" s="131"/>
      <c r="E144" s="153"/>
      <c r="F144" s="153"/>
      <c r="G144" s="153"/>
    </row>
    <row r="145" spans="1:7" s="32" customFormat="1" ht="14.25" x14ac:dyDescent="0.2">
      <c r="A145" s="131"/>
      <c r="B145" s="131"/>
      <c r="C145" s="140"/>
      <c r="D145" s="131"/>
      <c r="E145" s="153"/>
      <c r="F145" s="153"/>
      <c r="G145" s="153"/>
    </row>
    <row r="146" spans="1:7" x14ac:dyDescent="0.2">
      <c r="A146" s="131">
        <f>'[5]1․ Քարագլուխ'!A149</f>
        <v>8</v>
      </c>
      <c r="B146" s="131" t="str">
        <f>'[5]1․ Քարագլուխ'!B149</f>
        <v>E1-969</v>
      </c>
      <c r="C146" s="140" t="str">
        <f>'[5]1․ Քարագլուխ'!C149</f>
        <v xml:space="preserve">Բնահողի ետլիցք ձեռքով խողովակաշարի կողային մասերում  3-րդ կարգի գրունտներում      Обратная засыпка вручную грунт 3 класса                                                    </v>
      </c>
      <c r="D146" s="131" t="str">
        <f>'[5]1․ Քարագլուխ'!D149</f>
        <v>մ3/м3</v>
      </c>
      <c r="E146" s="153">
        <f>'[5]1․ Քարագլուխ'!E149</f>
        <v>2.48</v>
      </c>
      <c r="F146" s="153"/>
      <c r="G146" s="153"/>
    </row>
    <row r="147" spans="1:7" x14ac:dyDescent="0.2">
      <c r="A147" s="131"/>
      <c r="B147" s="131"/>
      <c r="C147" s="140"/>
      <c r="D147" s="131"/>
      <c r="E147" s="153"/>
      <c r="F147" s="153"/>
      <c r="G147" s="153"/>
    </row>
    <row r="148" spans="1:7" x14ac:dyDescent="0.2">
      <c r="A148" s="131"/>
      <c r="B148" s="131"/>
      <c r="C148" s="140"/>
      <c r="D148" s="131"/>
      <c r="E148" s="153"/>
      <c r="F148" s="153"/>
      <c r="G148" s="153"/>
    </row>
    <row r="149" spans="1:7" x14ac:dyDescent="0.2">
      <c r="A149" s="131"/>
      <c r="B149" s="131"/>
      <c r="C149" s="140"/>
      <c r="D149" s="131"/>
      <c r="E149" s="153"/>
      <c r="F149" s="153"/>
      <c r="G149" s="153"/>
    </row>
    <row r="150" spans="1:7" x14ac:dyDescent="0.2">
      <c r="A150" s="138" t="s">
        <v>14</v>
      </c>
      <c r="B150" s="139"/>
      <c r="C150" s="139"/>
      <c r="D150" s="139"/>
      <c r="E150" s="139"/>
      <c r="F150" s="139"/>
      <c r="G150" s="70">
        <f>SUM(G118:G149)</f>
        <v>0</v>
      </c>
    </row>
    <row r="151" spans="1:7" x14ac:dyDescent="0.2">
      <c r="A151" s="138" t="s">
        <v>63</v>
      </c>
      <c r="B151" s="139"/>
      <c r="C151" s="139"/>
      <c r="D151" s="139"/>
      <c r="E151" s="139"/>
      <c r="F151" s="139"/>
      <c r="G151" s="71" t="e">
        <f>G150/$G$262</f>
        <v>#DIV/0!</v>
      </c>
    </row>
    <row r="152" spans="1:7" x14ac:dyDescent="0.2">
      <c r="A152" s="67"/>
      <c r="B152" s="67"/>
      <c r="C152" s="67" t="str">
        <f>'[5]1․ Քարագլուխ'!C154</f>
        <v>ՀԱՏՎԱԾ 5</v>
      </c>
      <c r="D152" s="67" t="str">
        <f>'[5]1․ Քարագլուխ'!D154</f>
        <v xml:space="preserve">գմ/пм </v>
      </c>
      <c r="E152" s="44">
        <f>'[5]1․ Քարագլուխ'!E154</f>
        <v>82</v>
      </c>
      <c r="F152" s="60"/>
      <c r="G152" s="60"/>
    </row>
    <row r="153" spans="1:7" s="32" customFormat="1" ht="14.25" x14ac:dyDescent="0.2">
      <c r="A153" s="131">
        <f>'[5]1․ Քարագլուխ'!A155</f>
        <v>1</v>
      </c>
      <c r="B153" s="131" t="str">
        <f>'[5]1․ Քարագլուխ'!B155</f>
        <v>E1-961</v>
      </c>
      <c r="C153" s="140" t="str">
        <f>'[5]1․ Քարագլուխ'!C155</f>
        <v xml:space="preserve">Առկա առվի հատակի հարթեցում ձեռքով  3-րդ կարգի գրունտներում ручное выравнивание дна на грунтах 3 класса.                                                        </v>
      </c>
      <c r="D153" s="131" t="str">
        <f>'[5]1․ Քարագլուխ'!D155</f>
        <v>մ3/м3</v>
      </c>
      <c r="E153" s="153">
        <f>'[5]1․ Քարագլուխ'!E155</f>
        <v>2.0500000000000003</v>
      </c>
      <c r="F153" s="153"/>
      <c r="G153" s="153"/>
    </row>
    <row r="154" spans="1:7" s="32" customFormat="1" ht="14.25" x14ac:dyDescent="0.2">
      <c r="A154" s="131"/>
      <c r="B154" s="131"/>
      <c r="C154" s="140"/>
      <c r="D154" s="131"/>
      <c r="E154" s="153"/>
      <c r="F154" s="153"/>
      <c r="G154" s="153"/>
    </row>
    <row r="155" spans="1:7" s="32" customFormat="1" ht="14.25" x14ac:dyDescent="0.2">
      <c r="A155" s="131"/>
      <c r="B155" s="131"/>
      <c r="C155" s="140"/>
      <c r="D155" s="131"/>
      <c r="E155" s="153"/>
      <c r="F155" s="153"/>
      <c r="G155" s="153"/>
    </row>
    <row r="156" spans="1:7" s="32" customFormat="1" ht="14.25" x14ac:dyDescent="0.2">
      <c r="A156" s="131"/>
      <c r="B156" s="131"/>
      <c r="C156" s="140"/>
      <c r="D156" s="131"/>
      <c r="E156" s="153"/>
      <c r="F156" s="153"/>
      <c r="G156" s="153"/>
    </row>
    <row r="157" spans="1:7" s="32" customFormat="1" ht="14.25" x14ac:dyDescent="0.2">
      <c r="A157" s="131">
        <f>'[5]1․ Քարագլուխ'!A159</f>
        <v>2</v>
      </c>
      <c r="B157" s="131" t="str">
        <f>'[5]1․ Քարագլուխ'!B159</f>
        <v>E1-962</v>
      </c>
      <c r="C157" s="140" t="str">
        <f>'[5]1․ Քարագլուխ'!C159</f>
        <v xml:space="preserve">Առկա առվի հատակի հարթեցում ձեռքով  4-րդ կարգի գրունտներում ручное выравнивание дна на грунтах 4 класса.                                                        </v>
      </c>
      <c r="D157" s="131" t="str">
        <f>'[5]1․ Քարագլուխ'!D159</f>
        <v>մ3/м3</v>
      </c>
      <c r="E157" s="153">
        <f>'[5]1․ Քարագլուխ'!E159</f>
        <v>2.0500000000000003</v>
      </c>
      <c r="F157" s="153"/>
      <c r="G157" s="153"/>
    </row>
    <row r="158" spans="1:7" s="32" customFormat="1" ht="14.25" x14ac:dyDescent="0.2">
      <c r="A158" s="131"/>
      <c r="B158" s="131"/>
      <c r="C158" s="140"/>
      <c r="D158" s="131"/>
      <c r="E158" s="153"/>
      <c r="F158" s="153"/>
      <c r="G158" s="153"/>
    </row>
    <row r="159" spans="1:7" s="32" customFormat="1" ht="14.25" x14ac:dyDescent="0.2">
      <c r="A159" s="131"/>
      <c r="B159" s="131"/>
      <c r="C159" s="140"/>
      <c r="D159" s="131"/>
      <c r="E159" s="153"/>
      <c r="F159" s="153"/>
      <c r="G159" s="153"/>
    </row>
    <row r="160" spans="1:7" s="32" customFormat="1" ht="14.25" x14ac:dyDescent="0.2">
      <c r="A160" s="131"/>
      <c r="B160" s="131"/>
      <c r="C160" s="140"/>
      <c r="D160" s="131"/>
      <c r="E160" s="153"/>
      <c r="F160" s="153"/>
      <c r="G160" s="153"/>
    </row>
    <row r="161" spans="1:7" x14ac:dyDescent="0.2">
      <c r="A161" s="131">
        <f>'[5]1․ Քարագլուխ'!A163</f>
        <v>3</v>
      </c>
      <c r="B161" s="131" t="str">
        <f>'[5]1․ Քարագլուխ'!B163</f>
        <v xml:space="preserve">22-74   к=0.6, ВСН 452-84  </v>
      </c>
      <c r="C161" s="140" t="str">
        <f>'[5]1․ Քարագլուխ'!C163</f>
        <v xml:space="preserve">Խողովակաշարերի կտրում պողպատե խողովակներից 530*5.0մմ տրամագծով /կիսախողովակի ստացում/ Резка трубопроводов из стальных полутруб- диаметр 530*5,0мм                                                       </v>
      </c>
      <c r="D161" s="131" t="str">
        <f>'[5]1․ Քարագլուխ'!D163</f>
        <v xml:space="preserve">գմ/пм </v>
      </c>
      <c r="E161" s="153">
        <f>'[5]1․ Քարագլուխ'!E163</f>
        <v>82</v>
      </c>
      <c r="F161" s="153"/>
      <c r="G161" s="153"/>
    </row>
    <row r="162" spans="1:7" x14ac:dyDescent="0.2">
      <c r="A162" s="131"/>
      <c r="B162" s="131"/>
      <c r="C162" s="140"/>
      <c r="D162" s="131"/>
      <c r="E162" s="153"/>
      <c r="F162" s="153"/>
      <c r="G162" s="153"/>
    </row>
    <row r="163" spans="1:7" x14ac:dyDescent="0.2">
      <c r="A163" s="131"/>
      <c r="B163" s="131"/>
      <c r="C163" s="140"/>
      <c r="D163" s="131"/>
      <c r="E163" s="153"/>
      <c r="F163" s="153"/>
      <c r="G163" s="153"/>
    </row>
    <row r="164" spans="1:7" x14ac:dyDescent="0.2">
      <c r="A164" s="131"/>
      <c r="B164" s="131"/>
      <c r="C164" s="140"/>
      <c r="D164" s="131"/>
      <c r="E164" s="153"/>
      <c r="F164" s="153"/>
      <c r="G164" s="153"/>
    </row>
    <row r="165" spans="1:7" x14ac:dyDescent="0.2">
      <c r="A165" s="131">
        <f>'[5]1․ Քարագլուխ'!A167</f>
        <v>4</v>
      </c>
      <c r="B165" s="131" t="str">
        <f>'[5]1․ Քարագլուխ'!B167</f>
        <v>E22-74    Q=0,5</v>
      </c>
      <c r="C165" s="140" t="str">
        <f>'[5]1․ Քարագլուխ'!C167</f>
        <v xml:space="preserve">Խողովակաշարերի տեղադրում պողպատե կիսախողովակներից 530*5.0մմ տրամագծով Монтаж трубопроводов из стальных полутруб диаметр 530*5,0мм                                                       </v>
      </c>
      <c r="D165" s="131" t="str">
        <f>'[5]1․ Քարագլուխ'!D167</f>
        <v xml:space="preserve">գմ/пм </v>
      </c>
      <c r="E165" s="153">
        <f>'[5]1․ Քարագլուխ'!E167</f>
        <v>82</v>
      </c>
      <c r="F165" s="153"/>
      <c r="G165" s="153"/>
    </row>
    <row r="166" spans="1:7" x14ac:dyDescent="0.2">
      <c r="A166" s="131"/>
      <c r="B166" s="131"/>
      <c r="C166" s="140"/>
      <c r="D166" s="131"/>
      <c r="E166" s="153"/>
      <c r="F166" s="153"/>
      <c r="G166" s="153"/>
    </row>
    <row r="167" spans="1:7" x14ac:dyDescent="0.2">
      <c r="A167" s="131"/>
      <c r="B167" s="131"/>
      <c r="C167" s="140"/>
      <c r="D167" s="131"/>
      <c r="E167" s="153"/>
      <c r="F167" s="153"/>
      <c r="G167" s="153"/>
    </row>
    <row r="168" spans="1:7" x14ac:dyDescent="0.2">
      <c r="A168" s="131"/>
      <c r="B168" s="131"/>
      <c r="C168" s="140"/>
      <c r="D168" s="131"/>
      <c r="E168" s="153"/>
      <c r="F168" s="153"/>
      <c r="G168" s="153"/>
    </row>
    <row r="169" spans="1:7" x14ac:dyDescent="0.2">
      <c r="A169" s="131">
        <f>'[5]1․ Քարագլուխ'!A171</f>
        <v>5</v>
      </c>
      <c r="B169" s="131" t="str">
        <f>'[5]1․ Քարագլուխ'!B171</f>
        <v>E13-121   
գ-2</v>
      </c>
      <c r="C169" s="140" t="str">
        <f>'[5]1․ Քարագլուխ'!C171</f>
        <v xml:space="preserve">Կիսախողովակների ներքին մակերևույթների նախաներկում  ГФ -021 2 շերտով        Предварительная окраска внутренних поверхностей полутруб в 2 слоя ГФ-021                                   </v>
      </c>
      <c r="D169" s="131" t="str">
        <f>'[5]1․ Քարագլուխ'!D171</f>
        <v>մ2/м2</v>
      </c>
      <c r="E169" s="153">
        <f>'[5]1․ Քարագլուխ'!E171</f>
        <v>68.06</v>
      </c>
      <c r="F169" s="153"/>
      <c r="G169" s="153"/>
    </row>
    <row r="170" spans="1:7" x14ac:dyDescent="0.2">
      <c r="A170" s="131"/>
      <c r="B170" s="131"/>
      <c r="C170" s="140"/>
      <c r="D170" s="131"/>
      <c r="E170" s="153"/>
      <c r="F170" s="153"/>
      <c r="G170" s="153"/>
    </row>
    <row r="171" spans="1:7" x14ac:dyDescent="0.2">
      <c r="A171" s="131"/>
      <c r="B171" s="131"/>
      <c r="C171" s="140"/>
      <c r="D171" s="131"/>
      <c r="E171" s="153"/>
      <c r="F171" s="153"/>
      <c r="G171" s="153"/>
    </row>
    <row r="172" spans="1:7" x14ac:dyDescent="0.2">
      <c r="A172" s="131"/>
      <c r="B172" s="131"/>
      <c r="C172" s="140"/>
      <c r="D172" s="131"/>
      <c r="E172" s="153"/>
      <c r="F172" s="153"/>
      <c r="G172" s="153"/>
    </row>
    <row r="173" spans="1:7" s="32" customFormat="1" ht="14.25" x14ac:dyDescent="0.2">
      <c r="A173" s="131">
        <f>'[5]1․ Քարագլուխ'!A175</f>
        <v>6</v>
      </c>
      <c r="B173" s="131" t="str">
        <f>'[5]1․ Քարագլուխ'!B175</f>
        <v xml:space="preserve">E15--613 </v>
      </c>
      <c r="C173" s="140" t="str">
        <f>'[5]1․ Քարագլուխ'!C175</f>
        <v xml:space="preserve">Կիսախողովակի ներքին մակերեսների երկշերտ ներկում հակակոռոզիոն յուղաներկով      Двухслойная покраска внутренних поверхностей хафпайпа антикоррозийной масляной краской                          </v>
      </c>
      <c r="D173" s="131" t="str">
        <f>'[5]1․ Քարագլուխ'!D175</f>
        <v>մ2/м2</v>
      </c>
      <c r="E173" s="153">
        <f>'[5]1․ Քարագլուխ'!E175</f>
        <v>68.06</v>
      </c>
      <c r="F173" s="153"/>
      <c r="G173" s="153"/>
    </row>
    <row r="174" spans="1:7" s="32" customFormat="1" ht="14.25" x14ac:dyDescent="0.2">
      <c r="A174" s="131"/>
      <c r="B174" s="131"/>
      <c r="C174" s="140"/>
      <c r="D174" s="131"/>
      <c r="E174" s="153"/>
      <c r="F174" s="153"/>
      <c r="G174" s="153"/>
    </row>
    <row r="175" spans="1:7" s="32" customFormat="1" ht="14.25" x14ac:dyDescent="0.2">
      <c r="A175" s="131"/>
      <c r="B175" s="131"/>
      <c r="C175" s="140"/>
      <c r="D175" s="131"/>
      <c r="E175" s="153"/>
      <c r="F175" s="153"/>
      <c r="G175" s="153"/>
    </row>
    <row r="176" spans="1:7" s="32" customFormat="1" ht="14.25" x14ac:dyDescent="0.2">
      <c r="A176" s="131"/>
      <c r="B176" s="131"/>
      <c r="C176" s="140"/>
      <c r="D176" s="131"/>
      <c r="E176" s="153"/>
      <c r="F176" s="153"/>
      <c r="G176" s="153"/>
    </row>
    <row r="177" spans="1:7" s="32" customFormat="1" ht="14.25" x14ac:dyDescent="0.2">
      <c r="A177" s="131">
        <f>'[5]1․ Քարագլուխ'!A179</f>
        <v>7</v>
      </c>
      <c r="B177" s="131" t="str">
        <f>'[5]1․ Քարագլուխ'!B179</f>
        <v xml:space="preserve">E13-103      E13-104 </v>
      </c>
      <c r="C177" s="140" t="str">
        <f>'[5]1․ Քարագլուխ'!C179</f>
        <v xml:space="preserve">Կիսախողովակի արտաքին մակերեսների հակակոռոզիոն մեկուսացում բիտումային մածիկով          Антикоррозийная изоляция наружных поверхностей полутрубы битумной пастой                                         </v>
      </c>
      <c r="D177" s="131" t="str">
        <f>'[5]1․ Քարագլուխ'!D179</f>
        <v>մ2/м2</v>
      </c>
      <c r="E177" s="153">
        <f>'[5]1․ Քարագլուխ'!E179</f>
        <v>68.232199999999992</v>
      </c>
      <c r="F177" s="153"/>
      <c r="G177" s="153"/>
    </row>
    <row r="178" spans="1:7" s="32" customFormat="1" ht="14.25" x14ac:dyDescent="0.2">
      <c r="A178" s="131"/>
      <c r="B178" s="131"/>
      <c r="C178" s="140"/>
      <c r="D178" s="131"/>
      <c r="E178" s="153"/>
      <c r="F178" s="153"/>
      <c r="G178" s="153"/>
    </row>
    <row r="179" spans="1:7" s="32" customFormat="1" ht="14.25" x14ac:dyDescent="0.2">
      <c r="A179" s="131"/>
      <c r="B179" s="131"/>
      <c r="C179" s="140"/>
      <c r="D179" s="131"/>
      <c r="E179" s="153"/>
      <c r="F179" s="153"/>
      <c r="G179" s="153"/>
    </row>
    <row r="180" spans="1:7" s="32" customFormat="1" ht="14.25" x14ac:dyDescent="0.2">
      <c r="A180" s="131"/>
      <c r="B180" s="131"/>
      <c r="C180" s="140"/>
      <c r="D180" s="131"/>
      <c r="E180" s="153"/>
      <c r="F180" s="153"/>
      <c r="G180" s="153"/>
    </row>
    <row r="181" spans="1:7" x14ac:dyDescent="0.2">
      <c r="A181" s="131">
        <f>'[5]1․ Քարագլուխ'!A183</f>
        <v>8</v>
      </c>
      <c r="B181" s="131" t="str">
        <f>'[5]1․ Քարագլուխ'!B183</f>
        <v>E1-969</v>
      </c>
      <c r="C181" s="140" t="str">
        <f>'[5]1․ Քարագլուխ'!C183</f>
        <v xml:space="preserve">Բնահողի ետլիցք ձեռքով խողովակաշարի կողային մասերում  3-րդ կարգի գրունտներում      Обратная засыпка вручную грунт 3 класса                                                    </v>
      </c>
      <c r="D181" s="131" t="str">
        <f>'[5]1․ Քարագլուխ'!D183</f>
        <v>մ3/м3</v>
      </c>
      <c r="E181" s="153">
        <f>'[5]1․ Քարագլուխ'!E183</f>
        <v>3.2800000000000002</v>
      </c>
      <c r="F181" s="153"/>
      <c r="G181" s="153"/>
    </row>
    <row r="182" spans="1:7" x14ac:dyDescent="0.2">
      <c r="A182" s="131"/>
      <c r="B182" s="131"/>
      <c r="C182" s="140"/>
      <c r="D182" s="131"/>
      <c r="E182" s="153"/>
      <c r="F182" s="153"/>
      <c r="G182" s="153"/>
    </row>
    <row r="183" spans="1:7" x14ac:dyDescent="0.2">
      <c r="A183" s="131"/>
      <c r="B183" s="131"/>
      <c r="C183" s="140"/>
      <c r="D183" s="131"/>
      <c r="E183" s="153"/>
      <c r="F183" s="153"/>
      <c r="G183" s="153"/>
    </row>
    <row r="184" spans="1:7" x14ac:dyDescent="0.2">
      <c r="A184" s="131"/>
      <c r="B184" s="131"/>
      <c r="C184" s="140"/>
      <c r="D184" s="131"/>
      <c r="E184" s="153"/>
      <c r="F184" s="153"/>
      <c r="G184" s="153"/>
    </row>
    <row r="185" spans="1:7" x14ac:dyDescent="0.2">
      <c r="A185" s="138" t="s">
        <v>14</v>
      </c>
      <c r="B185" s="139"/>
      <c r="C185" s="139"/>
      <c r="D185" s="139"/>
      <c r="E185" s="139"/>
      <c r="F185" s="139"/>
      <c r="G185" s="70">
        <f>SUM(G153:G184)</f>
        <v>0</v>
      </c>
    </row>
    <row r="186" spans="1:7" x14ac:dyDescent="0.2">
      <c r="A186" s="138" t="s">
        <v>63</v>
      </c>
      <c r="B186" s="139"/>
      <c r="C186" s="139"/>
      <c r="D186" s="139"/>
      <c r="E186" s="139"/>
      <c r="F186" s="139"/>
      <c r="G186" s="71" t="e">
        <f>G185/$G$262</f>
        <v>#DIV/0!</v>
      </c>
    </row>
    <row r="187" spans="1:7" x14ac:dyDescent="0.2">
      <c r="A187" s="67"/>
      <c r="B187" s="67"/>
      <c r="C187" s="67" t="str">
        <f>'[5]1․ Քարագլուխ'!C188</f>
        <v>ՀԱՏՎԱԾ 6</v>
      </c>
      <c r="D187" s="67" t="str">
        <f>'[5]1․ Քարագլուխ'!D188</f>
        <v xml:space="preserve">գմ/пм </v>
      </c>
      <c r="E187" s="44">
        <f>'[5]1․ Քարագլուխ'!E188</f>
        <v>50</v>
      </c>
      <c r="F187" s="60"/>
      <c r="G187" s="60"/>
    </row>
    <row r="188" spans="1:7" s="32" customFormat="1" ht="14.25" x14ac:dyDescent="0.2">
      <c r="A188" s="131">
        <f>'[5]1․ Քարագլուխ'!A189</f>
        <v>1</v>
      </c>
      <c r="B188" s="131" t="str">
        <f>'[5]1․ Քարագլուխ'!B189</f>
        <v>E1-961</v>
      </c>
      <c r="C188" s="140" t="str">
        <f>'[5]1․ Քարագլուխ'!C189</f>
        <v xml:space="preserve">Առկա առվի հատակի հարթեցում ձեռքով  3-րդ կարգի գրունտներում ручное выравнивание дна на грунтах 3 класса.                                                        </v>
      </c>
      <c r="D188" s="131" t="str">
        <f>'[5]1․ Քարագլուխ'!D189</f>
        <v>մ3/м3</v>
      </c>
      <c r="E188" s="153">
        <f>'[5]1․ Քարագլուխ'!E189</f>
        <v>1.25</v>
      </c>
      <c r="F188" s="153"/>
      <c r="G188" s="153"/>
    </row>
    <row r="189" spans="1:7" s="32" customFormat="1" ht="14.25" x14ac:dyDescent="0.2">
      <c r="A189" s="131"/>
      <c r="B189" s="131"/>
      <c r="C189" s="140"/>
      <c r="D189" s="131"/>
      <c r="E189" s="153"/>
      <c r="F189" s="153"/>
      <c r="G189" s="153"/>
    </row>
    <row r="190" spans="1:7" s="32" customFormat="1" ht="14.25" x14ac:dyDescent="0.2">
      <c r="A190" s="131"/>
      <c r="B190" s="131"/>
      <c r="C190" s="140"/>
      <c r="D190" s="131"/>
      <c r="E190" s="153"/>
      <c r="F190" s="153"/>
      <c r="G190" s="153"/>
    </row>
    <row r="191" spans="1:7" s="32" customFormat="1" ht="14.25" x14ac:dyDescent="0.2">
      <c r="A191" s="131"/>
      <c r="B191" s="131"/>
      <c r="C191" s="140"/>
      <c r="D191" s="131"/>
      <c r="E191" s="153"/>
      <c r="F191" s="153"/>
      <c r="G191" s="153"/>
    </row>
    <row r="192" spans="1:7" s="32" customFormat="1" ht="14.25" x14ac:dyDescent="0.2">
      <c r="A192" s="131">
        <f>'[5]1․ Քարագլուխ'!A193</f>
        <v>2</v>
      </c>
      <c r="B192" s="131" t="str">
        <f>'[5]1․ Քարագլուխ'!B193</f>
        <v>E1-962</v>
      </c>
      <c r="C192" s="140" t="str">
        <f>'[5]1․ Քարագլուխ'!C193</f>
        <v xml:space="preserve">Առկա առվի հատակի հարթեցում ձեռքով  4-րդ կարգի գրունտներում ручное выравнивание дна на грунтах 4 класса.                                                        </v>
      </c>
      <c r="D192" s="131" t="str">
        <f>'[5]1․ Քարագլուխ'!D193</f>
        <v>մ3/м3</v>
      </c>
      <c r="E192" s="153">
        <f>'[5]1․ Քարագլուխ'!E193</f>
        <v>1.25</v>
      </c>
      <c r="F192" s="153"/>
      <c r="G192" s="153"/>
    </row>
    <row r="193" spans="1:7" s="32" customFormat="1" ht="14.25" x14ac:dyDescent="0.2">
      <c r="A193" s="131"/>
      <c r="B193" s="131"/>
      <c r="C193" s="140"/>
      <c r="D193" s="131"/>
      <c r="E193" s="153"/>
      <c r="F193" s="153"/>
      <c r="G193" s="153"/>
    </row>
    <row r="194" spans="1:7" s="32" customFormat="1" ht="14.25" x14ac:dyDescent="0.2">
      <c r="A194" s="131"/>
      <c r="B194" s="131"/>
      <c r="C194" s="140"/>
      <c r="D194" s="131"/>
      <c r="E194" s="153"/>
      <c r="F194" s="153"/>
      <c r="G194" s="153"/>
    </row>
    <row r="195" spans="1:7" s="32" customFormat="1" ht="14.25" x14ac:dyDescent="0.2">
      <c r="A195" s="131"/>
      <c r="B195" s="131"/>
      <c r="C195" s="140"/>
      <c r="D195" s="131"/>
      <c r="E195" s="153"/>
      <c r="F195" s="153"/>
      <c r="G195" s="153"/>
    </row>
    <row r="196" spans="1:7" x14ac:dyDescent="0.2">
      <c r="A196" s="131">
        <f>'[5]1․ Քարագլուխ'!A197</f>
        <v>3</v>
      </c>
      <c r="B196" s="131" t="str">
        <f>'[5]1․ Քարագլուխ'!B197</f>
        <v xml:space="preserve">22-74   к=0.6, ВСН 452-84  </v>
      </c>
      <c r="C196" s="140" t="str">
        <f>'[5]1․ Քարագլուխ'!C197</f>
        <v xml:space="preserve">Խողովակաշարերի կտրում պողպատե խողովակներից 530*5.0մմ տրամագծով /կիսախողովակի ստացում/ Резка трубопроводов из стальных полутруб- диаметр 530*5,0мм                                                       </v>
      </c>
      <c r="D196" s="131" t="str">
        <f>'[5]1․ Քարագլուխ'!D197</f>
        <v xml:space="preserve">գմ/пм </v>
      </c>
      <c r="E196" s="153">
        <f>'[5]1․ Քարագլուխ'!E197</f>
        <v>50</v>
      </c>
      <c r="F196" s="153"/>
      <c r="G196" s="153"/>
    </row>
    <row r="197" spans="1:7" x14ac:dyDescent="0.2">
      <c r="A197" s="131"/>
      <c r="B197" s="131"/>
      <c r="C197" s="140"/>
      <c r="D197" s="131"/>
      <c r="E197" s="153"/>
      <c r="F197" s="153"/>
      <c r="G197" s="153"/>
    </row>
    <row r="198" spans="1:7" x14ac:dyDescent="0.2">
      <c r="A198" s="131"/>
      <c r="B198" s="131"/>
      <c r="C198" s="140"/>
      <c r="D198" s="131"/>
      <c r="E198" s="153"/>
      <c r="F198" s="153"/>
      <c r="G198" s="153"/>
    </row>
    <row r="199" spans="1:7" x14ac:dyDescent="0.2">
      <c r="A199" s="131"/>
      <c r="B199" s="131"/>
      <c r="C199" s="140"/>
      <c r="D199" s="131"/>
      <c r="E199" s="153"/>
      <c r="F199" s="153"/>
      <c r="G199" s="153"/>
    </row>
    <row r="200" spans="1:7" x14ac:dyDescent="0.2">
      <c r="A200" s="131">
        <f>'[5]1․ Քարագլուխ'!A201</f>
        <v>4</v>
      </c>
      <c r="B200" s="131" t="str">
        <f>'[5]1․ Քարագլուխ'!B201</f>
        <v>E22-74</v>
      </c>
      <c r="C200" s="140" t="str">
        <f>'[5]1․ Քարագլուխ'!C201</f>
        <v xml:space="preserve">Խողովակաշարերի տեղադրում պողպատե կիսախողովակներից 530*5.0մմ տրամագծով Монтаж трубопроводов из стальных полутруб диаметр 530*5,0мм                                                       </v>
      </c>
      <c r="D200" s="131" t="str">
        <f>'[5]1․ Քարագլուխ'!D201</f>
        <v xml:space="preserve">գմ/пм </v>
      </c>
      <c r="E200" s="153">
        <f>'[5]1․ Քարագլուխ'!E201</f>
        <v>0</v>
      </c>
      <c r="F200" s="153"/>
      <c r="G200" s="153"/>
    </row>
    <row r="201" spans="1:7" x14ac:dyDescent="0.2">
      <c r="A201" s="131"/>
      <c r="B201" s="131"/>
      <c r="C201" s="140"/>
      <c r="D201" s="131"/>
      <c r="E201" s="153"/>
      <c r="F201" s="153"/>
      <c r="G201" s="153"/>
    </row>
    <row r="202" spans="1:7" x14ac:dyDescent="0.2">
      <c r="A202" s="131"/>
      <c r="B202" s="131"/>
      <c r="C202" s="140"/>
      <c r="D202" s="131"/>
      <c r="E202" s="153"/>
      <c r="F202" s="153"/>
      <c r="G202" s="153"/>
    </row>
    <row r="203" spans="1:7" x14ac:dyDescent="0.2">
      <c r="A203" s="131"/>
      <c r="B203" s="131"/>
      <c r="C203" s="140"/>
      <c r="D203" s="131"/>
      <c r="E203" s="153"/>
      <c r="F203" s="153"/>
      <c r="G203" s="153"/>
    </row>
    <row r="204" spans="1:7" x14ac:dyDescent="0.2">
      <c r="A204" s="131">
        <f>'[5]1․ Քարագլուխ'!A205</f>
        <v>5</v>
      </c>
      <c r="B204" s="131" t="str">
        <f>'[5]1․ Քարագլուխ'!B205</f>
        <v>E22-74    Q=0,5</v>
      </c>
      <c r="C204" s="140" t="str">
        <f>'[5]1․ Քարագլուխ'!C205</f>
        <v xml:space="preserve">Խողովակաշարերի տեղադրում պողպատե խողովակներից 530*5.0մմ տրամագծով Монтаж трубопроводов из стальных труб диаметр 530*5,0мм                                                       </v>
      </c>
      <c r="D204" s="131" t="str">
        <f>'[5]1․ Քարագլուխ'!D205</f>
        <v xml:space="preserve">գմ/пм </v>
      </c>
      <c r="E204" s="153">
        <f>'[5]1․ Քարագլուխ'!E205</f>
        <v>4</v>
      </c>
      <c r="F204" s="153"/>
      <c r="G204" s="153"/>
    </row>
    <row r="205" spans="1:7" x14ac:dyDescent="0.2">
      <c r="A205" s="131"/>
      <c r="B205" s="131"/>
      <c r="C205" s="140"/>
      <c r="D205" s="131"/>
      <c r="E205" s="153"/>
      <c r="F205" s="153"/>
      <c r="G205" s="153"/>
    </row>
    <row r="206" spans="1:7" x14ac:dyDescent="0.2">
      <c r="A206" s="131"/>
      <c r="B206" s="131"/>
      <c r="C206" s="140"/>
      <c r="D206" s="131"/>
      <c r="E206" s="153"/>
      <c r="F206" s="153"/>
      <c r="G206" s="153"/>
    </row>
    <row r="207" spans="1:7" x14ac:dyDescent="0.2">
      <c r="A207" s="131"/>
      <c r="B207" s="131"/>
      <c r="C207" s="140"/>
      <c r="D207" s="131"/>
      <c r="E207" s="153"/>
      <c r="F207" s="153"/>
      <c r="G207" s="153"/>
    </row>
    <row r="208" spans="1:7" s="32" customFormat="1" ht="14.25" x14ac:dyDescent="0.2">
      <c r="A208" s="131">
        <f>'[5]1․ Քարագլուխ'!A209</f>
        <v>6</v>
      </c>
      <c r="B208" s="131" t="str">
        <f>'[5]1․ Քարագլուխ'!B209</f>
        <v>E13-121   
գ-2</v>
      </c>
      <c r="C208" s="140" t="str">
        <f>'[5]1․ Քարագլուխ'!C209</f>
        <v xml:space="preserve">Կիսախողովակների ներքին մակերևույթների նախաներկում  ГФ -021 2 շերտով        Предварительная окраска внутренних поверхностей полутруб в 2 слоя ГФ-021                                   </v>
      </c>
      <c r="D208" s="131" t="str">
        <f>'[5]1․ Քարագլուխ'!D209</f>
        <v>մ2/м2</v>
      </c>
      <c r="E208" s="153">
        <f>'[5]1․ Քարագլուխ'!E209</f>
        <v>41.5</v>
      </c>
      <c r="F208" s="153"/>
      <c r="G208" s="153"/>
    </row>
    <row r="209" spans="1:7" s="32" customFormat="1" ht="14.25" x14ac:dyDescent="0.2">
      <c r="A209" s="131"/>
      <c r="B209" s="131"/>
      <c r="C209" s="140"/>
      <c r="D209" s="131"/>
      <c r="E209" s="153"/>
      <c r="F209" s="153"/>
      <c r="G209" s="153"/>
    </row>
    <row r="210" spans="1:7" s="32" customFormat="1" ht="14.25" x14ac:dyDescent="0.2">
      <c r="A210" s="131"/>
      <c r="B210" s="131"/>
      <c r="C210" s="140"/>
      <c r="D210" s="131"/>
      <c r="E210" s="153"/>
      <c r="F210" s="153"/>
      <c r="G210" s="153"/>
    </row>
    <row r="211" spans="1:7" s="32" customFormat="1" ht="14.25" x14ac:dyDescent="0.2">
      <c r="A211" s="131"/>
      <c r="B211" s="131"/>
      <c r="C211" s="140"/>
      <c r="D211" s="131"/>
      <c r="E211" s="153"/>
      <c r="F211" s="153"/>
      <c r="G211" s="153"/>
    </row>
    <row r="212" spans="1:7" s="32" customFormat="1" ht="14.25" x14ac:dyDescent="0.2">
      <c r="A212" s="131">
        <f>'[5]1․ Քարագլուխ'!A213</f>
        <v>7</v>
      </c>
      <c r="B212" s="131" t="str">
        <f>'[5]1․ Քարագլուխ'!B213</f>
        <v xml:space="preserve">E15--613 </v>
      </c>
      <c r="C212" s="140" t="str">
        <f>'[5]1․ Քարագլուխ'!C213</f>
        <v xml:space="preserve">Կիսախողովակի ներքին մակերեսների երկշերտ ներկում հակակոռոզիոն յուղաներկով      Двухслойная покраска внутренних поверхностей хафпайпа антикоррозийной масляной краской                          </v>
      </c>
      <c r="D212" s="131" t="str">
        <f>'[5]1․ Քարագլուխ'!D213</f>
        <v>մ2/м2</v>
      </c>
      <c r="E212" s="153">
        <f>'[5]1․ Քարագլուխ'!E213</f>
        <v>41.5</v>
      </c>
      <c r="F212" s="153"/>
      <c r="G212" s="153"/>
    </row>
    <row r="213" spans="1:7" s="32" customFormat="1" ht="14.25" x14ac:dyDescent="0.2">
      <c r="A213" s="131"/>
      <c r="B213" s="131"/>
      <c r="C213" s="140"/>
      <c r="D213" s="131"/>
      <c r="E213" s="153"/>
      <c r="F213" s="153"/>
      <c r="G213" s="153"/>
    </row>
    <row r="214" spans="1:7" s="32" customFormat="1" ht="14.25" x14ac:dyDescent="0.2">
      <c r="A214" s="131"/>
      <c r="B214" s="131"/>
      <c r="C214" s="140"/>
      <c r="D214" s="131"/>
      <c r="E214" s="153"/>
      <c r="F214" s="153"/>
      <c r="G214" s="153"/>
    </row>
    <row r="215" spans="1:7" s="32" customFormat="1" ht="14.25" x14ac:dyDescent="0.2">
      <c r="A215" s="131"/>
      <c r="B215" s="131"/>
      <c r="C215" s="140"/>
      <c r="D215" s="131"/>
      <c r="E215" s="153"/>
      <c r="F215" s="153"/>
      <c r="G215" s="153"/>
    </row>
    <row r="216" spans="1:7" x14ac:dyDescent="0.2">
      <c r="A216" s="131">
        <f>'[5]1․ Քարագլուխ'!A217</f>
        <v>8</v>
      </c>
      <c r="B216" s="131" t="str">
        <f>'[5]1․ Քարագլուխ'!B217</f>
        <v xml:space="preserve">E13-103      E13-104 </v>
      </c>
      <c r="C216" s="140" t="str">
        <f>'[5]1․ Քարագլուխ'!C217</f>
        <v xml:space="preserve">Կիսախողովակի արտաքին մակերեսների հակակոռոզիոն մեկուսացում բիտումային մածիկով          Антикоррозийная изоляция наружных поверхностей полутрубы битумной пастой                                         </v>
      </c>
      <c r="D216" s="131" t="str">
        <f>'[5]1․ Քարագլուխ'!D217</f>
        <v>մ2/м2</v>
      </c>
      <c r="E216" s="153">
        <f>'[5]1․ Քարագլուխ'!E217</f>
        <v>48.261799999999994</v>
      </c>
      <c r="F216" s="153"/>
      <c r="G216" s="153"/>
    </row>
    <row r="217" spans="1:7" x14ac:dyDescent="0.2">
      <c r="A217" s="131"/>
      <c r="B217" s="131"/>
      <c r="C217" s="140"/>
      <c r="D217" s="131"/>
      <c r="E217" s="153"/>
      <c r="F217" s="153"/>
      <c r="G217" s="153"/>
    </row>
    <row r="218" spans="1:7" x14ac:dyDescent="0.2">
      <c r="A218" s="131"/>
      <c r="B218" s="131"/>
      <c r="C218" s="140"/>
      <c r="D218" s="131"/>
      <c r="E218" s="153"/>
      <c r="F218" s="153"/>
      <c r="G218" s="153"/>
    </row>
    <row r="219" spans="1:7" x14ac:dyDescent="0.2">
      <c r="A219" s="131"/>
      <c r="B219" s="131"/>
      <c r="C219" s="140"/>
      <c r="D219" s="131"/>
      <c r="E219" s="153"/>
      <c r="F219" s="153"/>
      <c r="G219" s="153"/>
    </row>
    <row r="220" spans="1:7" x14ac:dyDescent="0.2">
      <c r="A220" s="131">
        <f>'[5]1․ Քարագլուխ'!A221</f>
        <v>9</v>
      </c>
      <c r="B220" s="131" t="str">
        <f>'[5]1․ Քարագլուխ'!B221</f>
        <v>E1-969</v>
      </c>
      <c r="C220" s="140" t="str">
        <f>'[5]1․ Քարագլուխ'!C221</f>
        <v xml:space="preserve">Բնահողի ետլիցք ձեռքով խողովակաշարի կողային մասերում  3-րդ կարգի գրունտներում      Обратная засыпка вручную грунт 3 класса                                                    </v>
      </c>
      <c r="D220" s="131" t="str">
        <f>'[5]1․ Քարագլուխ'!D221</f>
        <v>մ3/м3</v>
      </c>
      <c r="E220" s="153">
        <f>'[5]1․ Քարագլուխ'!E221</f>
        <v>2</v>
      </c>
      <c r="F220" s="153"/>
      <c r="G220" s="153"/>
    </row>
    <row r="221" spans="1:7" x14ac:dyDescent="0.2">
      <c r="A221" s="131"/>
      <c r="B221" s="131"/>
      <c r="C221" s="140"/>
      <c r="D221" s="131"/>
      <c r="E221" s="153"/>
      <c r="F221" s="153"/>
      <c r="G221" s="153"/>
    </row>
    <row r="222" spans="1:7" x14ac:dyDescent="0.2">
      <c r="A222" s="131"/>
      <c r="B222" s="131"/>
      <c r="C222" s="140"/>
      <c r="D222" s="131"/>
      <c r="E222" s="153"/>
      <c r="F222" s="153"/>
      <c r="G222" s="153"/>
    </row>
    <row r="223" spans="1:7" x14ac:dyDescent="0.2">
      <c r="A223" s="131"/>
      <c r="B223" s="131"/>
      <c r="C223" s="140"/>
      <c r="D223" s="131"/>
      <c r="E223" s="153"/>
      <c r="F223" s="153"/>
      <c r="G223" s="153"/>
    </row>
    <row r="224" spans="1:7" x14ac:dyDescent="0.2">
      <c r="A224" s="138" t="s">
        <v>14</v>
      </c>
      <c r="B224" s="139"/>
      <c r="C224" s="139"/>
      <c r="D224" s="139"/>
      <c r="E224" s="139"/>
      <c r="F224" s="139"/>
      <c r="G224" s="70">
        <f>SUM(G188:G223)</f>
        <v>0</v>
      </c>
    </row>
    <row r="225" spans="1:7" x14ac:dyDescent="0.2">
      <c r="A225" s="138" t="s">
        <v>63</v>
      </c>
      <c r="B225" s="139"/>
      <c r="C225" s="139"/>
      <c r="D225" s="139"/>
      <c r="E225" s="139"/>
      <c r="F225" s="139"/>
      <c r="G225" s="71" t="e">
        <f>G224/$G$262</f>
        <v>#DIV/0!</v>
      </c>
    </row>
    <row r="226" spans="1:7" x14ac:dyDescent="0.2">
      <c r="A226" s="67"/>
      <c r="B226" s="67"/>
      <c r="C226" s="67" t="str">
        <f>'[5]1․ Քարագլուխ'!C226</f>
        <v>ՀԱՏՎԱԾ 7</v>
      </c>
      <c r="D226" s="67" t="str">
        <f>'[5]1․ Քարագլուխ'!D226</f>
        <v xml:space="preserve">գմ/пм </v>
      </c>
      <c r="E226" s="44">
        <f>'[5]1․ Քարագլուխ'!E226</f>
        <v>30</v>
      </c>
      <c r="F226" s="60"/>
      <c r="G226" s="60"/>
    </row>
    <row r="227" spans="1:7" s="32" customFormat="1" ht="14.25" x14ac:dyDescent="0.2">
      <c r="A227" s="131">
        <f>'[5]1․ Քարագլուխ'!A227</f>
        <v>1</v>
      </c>
      <c r="B227" s="131" t="str">
        <f>'[5]1․ Քարագլուխ'!B227</f>
        <v>E1-961</v>
      </c>
      <c r="C227" s="140" t="str">
        <f>'[5]1․ Քարագլուխ'!C227</f>
        <v xml:space="preserve">Առկա առվի հատակի հարթեցում ձեռքով  3-րդ կարգի գրունտներում ручное выравнивание дна на грунтах 3 класса.                                                        </v>
      </c>
      <c r="D227" s="131" t="str">
        <f>'[5]1․ Քարագլուխ'!D227</f>
        <v>մ3/м3</v>
      </c>
      <c r="E227" s="153">
        <f>'[5]1․ Քարագլուխ'!E227</f>
        <v>0.75</v>
      </c>
      <c r="F227" s="153"/>
      <c r="G227" s="153"/>
    </row>
    <row r="228" spans="1:7" s="32" customFormat="1" ht="14.25" x14ac:dyDescent="0.2">
      <c r="A228" s="131"/>
      <c r="B228" s="131"/>
      <c r="C228" s="140"/>
      <c r="D228" s="131"/>
      <c r="E228" s="153"/>
      <c r="F228" s="153"/>
      <c r="G228" s="153"/>
    </row>
    <row r="229" spans="1:7" s="32" customFormat="1" ht="14.25" x14ac:dyDescent="0.2">
      <c r="A229" s="131"/>
      <c r="B229" s="131"/>
      <c r="C229" s="140"/>
      <c r="D229" s="131"/>
      <c r="E229" s="153"/>
      <c r="F229" s="153"/>
      <c r="G229" s="153"/>
    </row>
    <row r="230" spans="1:7" s="32" customFormat="1" ht="14.25" x14ac:dyDescent="0.2">
      <c r="A230" s="131"/>
      <c r="B230" s="131"/>
      <c r="C230" s="140"/>
      <c r="D230" s="131"/>
      <c r="E230" s="153"/>
      <c r="F230" s="153"/>
      <c r="G230" s="153"/>
    </row>
    <row r="231" spans="1:7" s="32" customFormat="1" ht="14.25" x14ac:dyDescent="0.2">
      <c r="A231" s="131">
        <f>'[5]1․ Քարագլուխ'!A231</f>
        <v>2</v>
      </c>
      <c r="B231" s="131" t="str">
        <f>'[5]1․ Քարագլուխ'!B231</f>
        <v>E1-962</v>
      </c>
      <c r="C231" s="140" t="str">
        <f>'[5]1․ Քարագլուխ'!C231</f>
        <v xml:space="preserve">Առկա առվի հատակի հարթեցում ձեռքով  4-րդ կարգի գրունտներում ручное выравнивание дна на грунтах 4 класса.                                                        </v>
      </c>
      <c r="D231" s="131" t="str">
        <f>'[5]1․ Քարագլուխ'!D231</f>
        <v>մ3/м3</v>
      </c>
      <c r="E231" s="153">
        <f>'[5]1․ Քարագլուխ'!E231</f>
        <v>0.75</v>
      </c>
      <c r="F231" s="153"/>
      <c r="G231" s="153"/>
    </row>
    <row r="232" spans="1:7" s="32" customFormat="1" ht="14.25" x14ac:dyDescent="0.2">
      <c r="A232" s="131"/>
      <c r="B232" s="131"/>
      <c r="C232" s="140"/>
      <c r="D232" s="131"/>
      <c r="E232" s="153"/>
      <c r="F232" s="153"/>
      <c r="G232" s="153"/>
    </row>
    <row r="233" spans="1:7" s="32" customFormat="1" ht="14.25" x14ac:dyDescent="0.2">
      <c r="A233" s="131"/>
      <c r="B233" s="131"/>
      <c r="C233" s="140"/>
      <c r="D233" s="131"/>
      <c r="E233" s="153"/>
      <c r="F233" s="153"/>
      <c r="G233" s="153"/>
    </row>
    <row r="234" spans="1:7" s="32" customFormat="1" ht="14.25" x14ac:dyDescent="0.2">
      <c r="A234" s="131"/>
      <c r="B234" s="131"/>
      <c r="C234" s="140"/>
      <c r="D234" s="131"/>
      <c r="E234" s="153"/>
      <c r="F234" s="153"/>
      <c r="G234" s="153"/>
    </row>
    <row r="235" spans="1:7" x14ac:dyDescent="0.2">
      <c r="A235" s="131">
        <f>'[5]1․ Քարագլուխ'!A235</f>
        <v>3</v>
      </c>
      <c r="B235" s="131" t="str">
        <f>'[5]1․ Քարագլուխ'!B235</f>
        <v xml:space="preserve">22-74   к=0.6, ВСН 452-84  </v>
      </c>
      <c r="C235" s="140" t="str">
        <f>'[5]1․ Քարագլուխ'!C235</f>
        <v xml:space="preserve">Խողովակաշարերի կտրում պողպատե խողովակներից 530*5.0մմ տրամագծով /կիսախողովակի ստացում/ Резка трубопроводов из стальных полутруб- диаметр 530*5,0мм                                                       </v>
      </c>
      <c r="D235" s="131" t="str">
        <f>'[5]1․ Քարագլուխ'!D235</f>
        <v xml:space="preserve">գմ/пм </v>
      </c>
      <c r="E235" s="153">
        <f>'[5]1․ Քարագլուխ'!E235</f>
        <v>30</v>
      </c>
      <c r="F235" s="153"/>
      <c r="G235" s="153"/>
    </row>
    <row r="236" spans="1:7" x14ac:dyDescent="0.2">
      <c r="A236" s="131"/>
      <c r="B236" s="131"/>
      <c r="C236" s="140"/>
      <c r="D236" s="131"/>
      <c r="E236" s="153"/>
      <c r="F236" s="153"/>
      <c r="G236" s="153"/>
    </row>
    <row r="237" spans="1:7" x14ac:dyDescent="0.2">
      <c r="A237" s="131"/>
      <c r="B237" s="131"/>
      <c r="C237" s="140"/>
      <c r="D237" s="131"/>
      <c r="E237" s="153"/>
      <c r="F237" s="153"/>
      <c r="G237" s="153"/>
    </row>
    <row r="238" spans="1:7" x14ac:dyDescent="0.2">
      <c r="A238" s="131"/>
      <c r="B238" s="131"/>
      <c r="C238" s="140"/>
      <c r="D238" s="131"/>
      <c r="E238" s="153"/>
      <c r="F238" s="153"/>
      <c r="G238" s="153"/>
    </row>
    <row r="239" spans="1:7" x14ac:dyDescent="0.2">
      <c r="A239" s="131">
        <f>'[5]1․ Քարագլուխ'!A239</f>
        <v>4</v>
      </c>
      <c r="B239" s="131" t="str">
        <f>'[5]1․ Քարագլուխ'!B239</f>
        <v>E22-74    Q=0,5</v>
      </c>
      <c r="C239" s="140" t="str">
        <f>'[5]1․ Քարագլուխ'!C239</f>
        <v xml:space="preserve">Խողովակաշարերի տեղադրում պողպատե կիսախողովակներից 530*5.0մմ տրամագծով Монтаж трубопроводов из стальных полутруб диаметр 530*5,0мм                                                       </v>
      </c>
      <c r="D239" s="131" t="str">
        <f>'[5]1․ Քարագլուխ'!D239</f>
        <v xml:space="preserve">գմ/пм </v>
      </c>
      <c r="E239" s="153">
        <f>'[5]1․ Քարագլուխ'!E239</f>
        <v>30</v>
      </c>
      <c r="F239" s="153"/>
      <c r="G239" s="153"/>
    </row>
    <row r="240" spans="1:7" x14ac:dyDescent="0.2">
      <c r="A240" s="131"/>
      <c r="B240" s="131"/>
      <c r="C240" s="140"/>
      <c r="D240" s="131"/>
      <c r="E240" s="153"/>
      <c r="F240" s="153"/>
      <c r="G240" s="153"/>
    </row>
    <row r="241" spans="1:7" x14ac:dyDescent="0.2">
      <c r="A241" s="131"/>
      <c r="B241" s="131"/>
      <c r="C241" s="140"/>
      <c r="D241" s="131"/>
      <c r="E241" s="153"/>
      <c r="F241" s="153"/>
      <c r="G241" s="153"/>
    </row>
    <row r="242" spans="1:7" x14ac:dyDescent="0.2">
      <c r="A242" s="131"/>
      <c r="B242" s="131"/>
      <c r="C242" s="140"/>
      <c r="D242" s="131"/>
      <c r="E242" s="153"/>
      <c r="F242" s="153"/>
      <c r="G242" s="153"/>
    </row>
    <row r="243" spans="1:7" x14ac:dyDescent="0.2">
      <c r="A243" s="131">
        <f>'[5]1․ Քարագլուխ'!A243</f>
        <v>5</v>
      </c>
      <c r="B243" s="131" t="str">
        <f>'[5]1․ Քարագլուխ'!B243</f>
        <v>E13-121   
գ-2</v>
      </c>
      <c r="C243" s="140" t="str">
        <f>'[5]1․ Քարագլուխ'!C243</f>
        <v xml:space="preserve">Կիսախողովակների ներքին մակերևույթների նախաներկում  ГФ -021 2 շերտով        Предварительная окраска внутренних поверхностей полутруб в 2 слоя ГФ-021                                   </v>
      </c>
      <c r="D243" s="131" t="str">
        <f>'[5]1․ Քարագլուխ'!D243</f>
        <v>մ2/м2</v>
      </c>
      <c r="E243" s="153">
        <f>'[5]1․ Քարագլուխ'!E243</f>
        <v>24.9</v>
      </c>
      <c r="F243" s="153"/>
      <c r="G243" s="153"/>
    </row>
    <row r="244" spans="1:7" x14ac:dyDescent="0.2">
      <c r="A244" s="131"/>
      <c r="B244" s="131"/>
      <c r="C244" s="140"/>
      <c r="D244" s="131"/>
      <c r="E244" s="153"/>
      <c r="F244" s="153"/>
      <c r="G244" s="153"/>
    </row>
    <row r="245" spans="1:7" x14ac:dyDescent="0.2">
      <c r="A245" s="131"/>
      <c r="B245" s="131"/>
      <c r="C245" s="140"/>
      <c r="D245" s="131"/>
      <c r="E245" s="153"/>
      <c r="F245" s="153"/>
      <c r="G245" s="153"/>
    </row>
    <row r="246" spans="1:7" x14ac:dyDescent="0.2">
      <c r="A246" s="131"/>
      <c r="B246" s="131"/>
      <c r="C246" s="140"/>
      <c r="D246" s="131"/>
      <c r="E246" s="153"/>
      <c r="F246" s="153"/>
      <c r="G246" s="153"/>
    </row>
    <row r="247" spans="1:7" s="32" customFormat="1" ht="14.25" x14ac:dyDescent="0.2">
      <c r="A247" s="131">
        <f>'[5]1․ Քարագլուխ'!A247</f>
        <v>6</v>
      </c>
      <c r="B247" s="131" t="str">
        <f>'[5]1․ Քարագլուխ'!B247</f>
        <v xml:space="preserve">E15--613 </v>
      </c>
      <c r="C247" s="140" t="str">
        <f>'[5]1․ Քարագլուխ'!C247</f>
        <v xml:space="preserve">Կիսախողովակի ներքին մակերեսների երկշերտ ներկում հակակոռոզիոն յուղաներկով      Двухслойная покраска внутренних поверхностей хафпайпа антикоррозийной масляной краской                          </v>
      </c>
      <c r="D247" s="131" t="str">
        <f>'[5]1․ Քարագլուխ'!D247</f>
        <v>մ2/м2</v>
      </c>
      <c r="E247" s="153">
        <f>'[5]1․ Քարագլուխ'!E247</f>
        <v>24.9</v>
      </c>
      <c r="F247" s="153"/>
      <c r="G247" s="153"/>
    </row>
    <row r="248" spans="1:7" s="32" customFormat="1" ht="14.25" x14ac:dyDescent="0.2">
      <c r="A248" s="131"/>
      <c r="B248" s="131"/>
      <c r="C248" s="140"/>
      <c r="D248" s="131"/>
      <c r="E248" s="153"/>
      <c r="F248" s="153"/>
      <c r="G248" s="153"/>
    </row>
    <row r="249" spans="1:7" s="32" customFormat="1" ht="14.25" x14ac:dyDescent="0.2">
      <c r="A249" s="131"/>
      <c r="B249" s="131"/>
      <c r="C249" s="140"/>
      <c r="D249" s="131"/>
      <c r="E249" s="153"/>
      <c r="F249" s="153"/>
      <c r="G249" s="153"/>
    </row>
    <row r="250" spans="1:7" s="32" customFormat="1" ht="14.25" x14ac:dyDescent="0.2">
      <c r="A250" s="131"/>
      <c r="B250" s="131"/>
      <c r="C250" s="140"/>
      <c r="D250" s="131"/>
      <c r="E250" s="153"/>
      <c r="F250" s="153"/>
      <c r="G250" s="153"/>
    </row>
    <row r="251" spans="1:7" s="32" customFormat="1" ht="14.25" x14ac:dyDescent="0.2">
      <c r="A251" s="131">
        <f>'[5]1․ Քարագլուխ'!A251</f>
        <v>7</v>
      </c>
      <c r="B251" s="131" t="str">
        <f>'[5]1․ Քարագլուխ'!B251</f>
        <v xml:space="preserve">E13-103      E13-104 </v>
      </c>
      <c r="C251" s="140" t="str">
        <f>'[5]1․ Քարագլուխ'!C251</f>
        <v xml:space="preserve">Կիսախողովակի արտաքին մակերեսների հակակոռոզիոն մեկուսացում բիտումային մածիկով          Антикоррозийная изоляция наружных поверхностей полутрубы битумной пастой                                         </v>
      </c>
      <c r="D251" s="131" t="str">
        <f>'[5]1․ Քարագլուխ'!D251</f>
        <v>մ2/м2</v>
      </c>
      <c r="E251" s="153">
        <f>'[5]1․ Քարագլուխ'!E251</f>
        <v>24.962999999999997</v>
      </c>
      <c r="F251" s="153"/>
      <c r="G251" s="153"/>
    </row>
    <row r="252" spans="1:7" s="32" customFormat="1" ht="14.25" x14ac:dyDescent="0.2">
      <c r="A252" s="131"/>
      <c r="B252" s="131"/>
      <c r="C252" s="140"/>
      <c r="D252" s="131"/>
      <c r="E252" s="153"/>
      <c r="F252" s="153"/>
      <c r="G252" s="153"/>
    </row>
    <row r="253" spans="1:7" s="32" customFormat="1" ht="14.25" x14ac:dyDescent="0.2">
      <c r="A253" s="131"/>
      <c r="B253" s="131"/>
      <c r="C253" s="140"/>
      <c r="D253" s="131"/>
      <c r="E253" s="153"/>
      <c r="F253" s="153"/>
      <c r="G253" s="153"/>
    </row>
    <row r="254" spans="1:7" s="32" customFormat="1" ht="14.25" x14ac:dyDescent="0.2">
      <c r="A254" s="131"/>
      <c r="B254" s="131"/>
      <c r="C254" s="140"/>
      <c r="D254" s="131"/>
      <c r="E254" s="153"/>
      <c r="F254" s="153"/>
      <c r="G254" s="153"/>
    </row>
    <row r="255" spans="1:7" x14ac:dyDescent="0.2">
      <c r="A255" s="131">
        <f>'[5]1․ Քարագլուխ'!A255</f>
        <v>8</v>
      </c>
      <c r="B255" s="131" t="str">
        <f>'[5]1․ Քարագլուխ'!B255</f>
        <v>E1-969</v>
      </c>
      <c r="C255" s="140" t="str">
        <f>'[5]1․ Քարագլուխ'!C255</f>
        <v xml:space="preserve">Բնահողի ետլիցք ձեռքով խողովակաշարի կողային մասերում  3-րդ կարգի գրունտներում      Обратная засыпка вручную грунт 3 класса                                                    </v>
      </c>
      <c r="D255" s="131" t="str">
        <f>'[5]1․ Քարագլուխ'!D255</f>
        <v>մ3/м3</v>
      </c>
      <c r="E255" s="153">
        <f>'[5]1․ Քարագլուխ'!E255</f>
        <v>1.2</v>
      </c>
      <c r="F255" s="153"/>
      <c r="G255" s="153"/>
    </row>
    <row r="256" spans="1:7" x14ac:dyDescent="0.2">
      <c r="A256" s="131"/>
      <c r="B256" s="131"/>
      <c r="C256" s="140"/>
      <c r="D256" s="131"/>
      <c r="E256" s="153"/>
      <c r="F256" s="153"/>
      <c r="G256" s="153"/>
    </row>
    <row r="257" spans="1:9" x14ac:dyDescent="0.2">
      <c r="A257" s="131"/>
      <c r="B257" s="131"/>
      <c r="C257" s="140"/>
      <c r="D257" s="131"/>
      <c r="E257" s="153"/>
      <c r="F257" s="153"/>
      <c r="G257" s="153"/>
    </row>
    <row r="258" spans="1:9" x14ac:dyDescent="0.2">
      <c r="A258" s="131"/>
      <c r="B258" s="131"/>
      <c r="C258" s="140"/>
      <c r="D258" s="131"/>
      <c r="E258" s="153"/>
      <c r="F258" s="153"/>
      <c r="G258" s="153"/>
    </row>
    <row r="259" spans="1:9" x14ac:dyDescent="0.2">
      <c r="A259" s="138" t="s">
        <v>14</v>
      </c>
      <c r="B259" s="139"/>
      <c r="C259" s="139"/>
      <c r="D259" s="139"/>
      <c r="E259" s="139"/>
      <c r="F259" s="139"/>
      <c r="G259" s="70">
        <f>SUM(G227:G258)</f>
        <v>0</v>
      </c>
    </row>
    <row r="260" spans="1:9" x14ac:dyDescent="0.2">
      <c r="A260" s="138" t="s">
        <v>63</v>
      </c>
      <c r="B260" s="139"/>
      <c r="C260" s="139"/>
      <c r="D260" s="139"/>
      <c r="E260" s="139"/>
      <c r="F260" s="139"/>
      <c r="G260" s="71" t="e">
        <f>G259/$G$262</f>
        <v>#DIV/0!</v>
      </c>
    </row>
    <row r="261" spans="1:9" x14ac:dyDescent="0.2">
      <c r="I261" s="77"/>
    </row>
    <row r="262" spans="1:9" x14ac:dyDescent="0.2">
      <c r="G262" s="72"/>
      <c r="I262" s="77"/>
    </row>
    <row r="263" spans="1:9" ht="14.25" x14ac:dyDescent="0.2">
      <c r="C263" s="32"/>
      <c r="D263" s="32"/>
      <c r="E263" s="32"/>
      <c r="F263" s="32"/>
      <c r="G263" s="73"/>
    </row>
    <row r="264" spans="1:9" ht="14.25" x14ac:dyDescent="0.2">
      <c r="C264" s="32"/>
      <c r="D264" s="32"/>
      <c r="E264" s="32"/>
      <c r="F264" s="32"/>
      <c r="G264" s="74"/>
    </row>
    <row r="265" spans="1:9" ht="14.25" x14ac:dyDescent="0.2">
      <c r="C265" s="32"/>
      <c r="D265" s="32"/>
      <c r="E265" s="32"/>
      <c r="F265" s="32"/>
      <c r="G265" s="73"/>
    </row>
    <row r="266" spans="1:9" ht="14.25" x14ac:dyDescent="0.2">
      <c r="C266" s="32"/>
      <c r="D266" s="32"/>
      <c r="E266" s="32"/>
      <c r="F266" s="32"/>
      <c r="G266" s="74"/>
    </row>
    <row r="267" spans="1:9" s="32" customFormat="1" ht="14.25" x14ac:dyDescent="0.2">
      <c r="C267" s="33"/>
      <c r="G267" s="75"/>
      <c r="I267" s="78"/>
    </row>
    <row r="268" spans="1:9" s="32" customFormat="1" ht="14.25" x14ac:dyDescent="0.2">
      <c r="C268" s="33"/>
      <c r="G268" s="76"/>
    </row>
    <row r="269" spans="1:9" s="32" customFormat="1" ht="14.25" x14ac:dyDescent="0.2">
      <c r="C269" s="33"/>
      <c r="G269" s="75"/>
    </row>
    <row r="270" spans="1:9" s="32" customFormat="1" ht="14.25" x14ac:dyDescent="0.2">
      <c r="C270" s="33"/>
      <c r="G270" s="76"/>
    </row>
    <row r="271" spans="1:9" s="32" customFormat="1" ht="14.25" x14ac:dyDescent="0.2">
      <c r="C271" s="33"/>
      <c r="G271" s="75"/>
    </row>
    <row r="272" spans="1:9" s="32" customFormat="1" ht="14.25" x14ac:dyDescent="0.2">
      <c r="C272" s="33"/>
      <c r="G272" s="75"/>
    </row>
    <row r="273" spans="2:13" s="32" customFormat="1" ht="14.25" x14ac:dyDescent="0.2">
      <c r="C273" s="33"/>
      <c r="G273" s="76"/>
      <c r="H273" s="79"/>
    </row>
    <row r="274" spans="2:13" s="32" customFormat="1" ht="14.25" x14ac:dyDescent="0.2">
      <c r="C274" s="33"/>
      <c r="G274" s="75"/>
    </row>
    <row r="275" spans="2:13" s="32" customFormat="1" ht="14.25" x14ac:dyDescent="0.2">
      <c r="C275" s="33"/>
      <c r="G275" s="76"/>
      <c r="H275" s="79"/>
    </row>
    <row r="276" spans="2:13" s="32" customFormat="1" ht="14.25" x14ac:dyDescent="0.2">
      <c r="C276" s="33"/>
      <c r="G276" s="75"/>
    </row>
    <row r="277" spans="2:13" s="32" customFormat="1" ht="14.25" x14ac:dyDescent="0.2">
      <c r="C277" s="33"/>
      <c r="G277" s="76"/>
      <c r="H277" s="79"/>
      <c r="M277" s="79"/>
    </row>
    <row r="281" spans="2:13" x14ac:dyDescent="0.2">
      <c r="C281" s="62"/>
    </row>
    <row r="282" spans="2:13" ht="15" x14ac:dyDescent="0.2">
      <c r="B282" s="127" t="s">
        <v>64</v>
      </c>
      <c r="C282" s="127"/>
      <c r="D282" s="127"/>
      <c r="E282" s="127"/>
      <c r="F282" s="127"/>
    </row>
    <row r="283" spans="2:13" x14ac:dyDescent="0.2">
      <c r="C283" s="62"/>
    </row>
    <row r="286" spans="2:13" x14ac:dyDescent="0.2">
      <c r="C286" s="30" t="s">
        <v>7</v>
      </c>
      <c r="G286" s="30">
        <v>14196.697</v>
      </c>
    </row>
    <row r="287" spans="2:13" ht="14.25" x14ac:dyDescent="0.2">
      <c r="C287" s="32" t="s">
        <v>11</v>
      </c>
      <c r="G287" s="30">
        <v>1888.1610000000001</v>
      </c>
    </row>
    <row r="288" spans="2:13" ht="14.25" x14ac:dyDescent="0.2">
      <c r="C288" s="32" t="s">
        <v>7</v>
      </c>
      <c r="G288" s="30">
        <v>16084.858</v>
      </c>
    </row>
    <row r="289" spans="3:7" ht="14.25" x14ac:dyDescent="0.2">
      <c r="C289" s="32" t="s">
        <v>12</v>
      </c>
      <c r="G289" s="30">
        <v>1769.3340000000001</v>
      </c>
    </row>
    <row r="290" spans="3:7" ht="14.25" x14ac:dyDescent="0.2">
      <c r="C290" s="32" t="s">
        <v>7</v>
      </c>
      <c r="G290" s="30">
        <v>17854.191999999999</v>
      </c>
    </row>
    <row r="291" spans="3:7" ht="14.25" x14ac:dyDescent="0.2">
      <c r="C291" s="33" t="s">
        <v>55</v>
      </c>
      <c r="G291" s="30">
        <v>3570.8380000000002</v>
      </c>
    </row>
    <row r="292" spans="3:7" ht="14.25" x14ac:dyDescent="0.2">
      <c r="C292" s="33" t="s">
        <v>54</v>
      </c>
      <c r="G292" s="30">
        <v>21425.030999999999</v>
      </c>
    </row>
  </sheetData>
  <mergeCells count="424">
    <mergeCell ref="A11:G11"/>
    <mergeCell ref="G13:G16"/>
    <mergeCell ref="A1:G2"/>
    <mergeCell ref="G6:G8"/>
    <mergeCell ref="C25:C28"/>
    <mergeCell ref="D25:D28"/>
    <mergeCell ref="E25:E28"/>
    <mergeCell ref="F25:F28"/>
    <mergeCell ref="A13:A16"/>
    <mergeCell ref="B13:B16"/>
    <mergeCell ref="C13:C16"/>
    <mergeCell ref="D13:D16"/>
    <mergeCell ref="E13:E16"/>
    <mergeCell ref="F13:F16"/>
    <mergeCell ref="A3:G4"/>
    <mergeCell ref="A6:A9"/>
    <mergeCell ref="B6:B9"/>
    <mergeCell ref="C6:C9"/>
    <mergeCell ref="D6:D9"/>
    <mergeCell ref="E6:E9"/>
    <mergeCell ref="F6:F9"/>
    <mergeCell ref="C60:C63"/>
    <mergeCell ref="D60:D63"/>
    <mergeCell ref="E60:E63"/>
    <mergeCell ref="F60:F63"/>
    <mergeCell ref="F48:F51"/>
    <mergeCell ref="G48:G51"/>
    <mergeCell ref="A52:A55"/>
    <mergeCell ref="B52:B55"/>
    <mergeCell ref="C52:C55"/>
    <mergeCell ref="D52:D55"/>
    <mergeCell ref="E52:E55"/>
    <mergeCell ref="F52:F55"/>
    <mergeCell ref="G52:G55"/>
    <mergeCell ref="A56:A59"/>
    <mergeCell ref="B56:B59"/>
    <mergeCell ref="C56:C59"/>
    <mergeCell ref="D56:D59"/>
    <mergeCell ref="E56:E59"/>
    <mergeCell ref="F56:F59"/>
    <mergeCell ref="G56:G59"/>
    <mergeCell ref="C95:C98"/>
    <mergeCell ref="D95:D98"/>
    <mergeCell ref="E95:E98"/>
    <mergeCell ref="F95:F98"/>
    <mergeCell ref="F83:F86"/>
    <mergeCell ref="G83:G86"/>
    <mergeCell ref="A87:A90"/>
    <mergeCell ref="B87:B90"/>
    <mergeCell ref="C87:C90"/>
    <mergeCell ref="D87:D90"/>
    <mergeCell ref="E87:E90"/>
    <mergeCell ref="F87:F90"/>
    <mergeCell ref="G87:G90"/>
    <mergeCell ref="A91:A94"/>
    <mergeCell ref="B91:B94"/>
    <mergeCell ref="C91:C94"/>
    <mergeCell ref="D91:D94"/>
    <mergeCell ref="E91:E94"/>
    <mergeCell ref="F91:F94"/>
    <mergeCell ref="G91:G94"/>
    <mergeCell ref="C130:C133"/>
    <mergeCell ref="D130:D133"/>
    <mergeCell ref="E130:E133"/>
    <mergeCell ref="F130:F133"/>
    <mergeCell ref="F118:F121"/>
    <mergeCell ref="G118:G121"/>
    <mergeCell ref="A122:A125"/>
    <mergeCell ref="B122:B125"/>
    <mergeCell ref="C122:C125"/>
    <mergeCell ref="D122:D125"/>
    <mergeCell ref="E122:E125"/>
    <mergeCell ref="F122:F125"/>
    <mergeCell ref="G122:G125"/>
    <mergeCell ref="A126:A129"/>
    <mergeCell ref="B126:B129"/>
    <mergeCell ref="C126:C129"/>
    <mergeCell ref="D126:D129"/>
    <mergeCell ref="E126:E129"/>
    <mergeCell ref="F126:F129"/>
    <mergeCell ref="G126:G129"/>
    <mergeCell ref="A192:A195"/>
    <mergeCell ref="B192:B195"/>
    <mergeCell ref="C192:C195"/>
    <mergeCell ref="D192:D195"/>
    <mergeCell ref="A181:A184"/>
    <mergeCell ref="B181:B184"/>
    <mergeCell ref="C181:C184"/>
    <mergeCell ref="D181:D184"/>
    <mergeCell ref="A173:A176"/>
    <mergeCell ref="B173:B176"/>
    <mergeCell ref="C173:C176"/>
    <mergeCell ref="D173:D176"/>
    <mergeCell ref="A225:F225"/>
    <mergeCell ref="A227:A230"/>
    <mergeCell ref="A224:F224"/>
    <mergeCell ref="B227:B230"/>
    <mergeCell ref="A216:A219"/>
    <mergeCell ref="B216:B219"/>
    <mergeCell ref="C216:C219"/>
    <mergeCell ref="D216:D219"/>
    <mergeCell ref="E216:E219"/>
    <mergeCell ref="F216:F219"/>
    <mergeCell ref="C227:C230"/>
    <mergeCell ref="D227:D230"/>
    <mergeCell ref="E227:E230"/>
    <mergeCell ref="F227:F230"/>
    <mergeCell ref="F231:F234"/>
    <mergeCell ref="G231:G234"/>
    <mergeCell ref="A235:A238"/>
    <mergeCell ref="B235:B238"/>
    <mergeCell ref="C235:C238"/>
    <mergeCell ref="G17:G20"/>
    <mergeCell ref="A21:A24"/>
    <mergeCell ref="B21:B24"/>
    <mergeCell ref="C21:C24"/>
    <mergeCell ref="D21:D24"/>
    <mergeCell ref="E21:E24"/>
    <mergeCell ref="F21:F24"/>
    <mergeCell ref="G21:G24"/>
    <mergeCell ref="A17:A20"/>
    <mergeCell ref="B17:B20"/>
    <mergeCell ref="C17:C20"/>
    <mergeCell ref="D17:D20"/>
    <mergeCell ref="E17:E20"/>
    <mergeCell ref="F17:F20"/>
    <mergeCell ref="G33:G36"/>
    <mergeCell ref="A37:A40"/>
    <mergeCell ref="B37:B40"/>
    <mergeCell ref="C37:C40"/>
    <mergeCell ref="D37:D40"/>
    <mergeCell ref="E37:E40"/>
    <mergeCell ref="F37:F40"/>
    <mergeCell ref="G37:G40"/>
    <mergeCell ref="G25:G28"/>
    <mergeCell ref="A29:A32"/>
    <mergeCell ref="B29:B32"/>
    <mergeCell ref="C29:C32"/>
    <mergeCell ref="D29:D32"/>
    <mergeCell ref="E29:E32"/>
    <mergeCell ref="F29:F32"/>
    <mergeCell ref="G29:G32"/>
    <mergeCell ref="A33:A36"/>
    <mergeCell ref="B33:B36"/>
    <mergeCell ref="C33:C36"/>
    <mergeCell ref="D33:D36"/>
    <mergeCell ref="E33:E36"/>
    <mergeCell ref="F33:F36"/>
    <mergeCell ref="A25:A28"/>
    <mergeCell ref="B25:B28"/>
    <mergeCell ref="E41:E44"/>
    <mergeCell ref="F41:F44"/>
    <mergeCell ref="G41:G44"/>
    <mergeCell ref="A45:F45"/>
    <mergeCell ref="A46:F46"/>
    <mergeCell ref="A48:A51"/>
    <mergeCell ref="B48:B51"/>
    <mergeCell ref="C48:C51"/>
    <mergeCell ref="D48:D51"/>
    <mergeCell ref="E48:E51"/>
    <mergeCell ref="A41:A44"/>
    <mergeCell ref="B41:B44"/>
    <mergeCell ref="C41:C44"/>
    <mergeCell ref="D41:D44"/>
    <mergeCell ref="G68:G71"/>
    <mergeCell ref="A72:A75"/>
    <mergeCell ref="B72:B75"/>
    <mergeCell ref="C72:C75"/>
    <mergeCell ref="D72:D75"/>
    <mergeCell ref="E72:E75"/>
    <mergeCell ref="F72:F75"/>
    <mergeCell ref="G72:G75"/>
    <mergeCell ref="G60:G63"/>
    <mergeCell ref="A64:A67"/>
    <mergeCell ref="B64:B67"/>
    <mergeCell ref="C64:C67"/>
    <mergeCell ref="D64:D67"/>
    <mergeCell ref="E64:E67"/>
    <mergeCell ref="F64:F67"/>
    <mergeCell ref="G64:G67"/>
    <mergeCell ref="A68:A71"/>
    <mergeCell ref="B68:B71"/>
    <mergeCell ref="C68:C71"/>
    <mergeCell ref="D68:D71"/>
    <mergeCell ref="E68:E71"/>
    <mergeCell ref="F68:F71"/>
    <mergeCell ref="A60:A63"/>
    <mergeCell ref="B60:B63"/>
    <mergeCell ref="E76:E79"/>
    <mergeCell ref="F76:F79"/>
    <mergeCell ref="G76:G79"/>
    <mergeCell ref="A80:F80"/>
    <mergeCell ref="A81:F81"/>
    <mergeCell ref="A83:A86"/>
    <mergeCell ref="B83:B86"/>
    <mergeCell ref="C83:C86"/>
    <mergeCell ref="D83:D86"/>
    <mergeCell ref="E83:E86"/>
    <mergeCell ref="A76:A79"/>
    <mergeCell ref="B76:B79"/>
    <mergeCell ref="C76:C79"/>
    <mergeCell ref="D76:D79"/>
    <mergeCell ref="G103:G106"/>
    <mergeCell ref="A107:A110"/>
    <mergeCell ref="B107:B110"/>
    <mergeCell ref="C107:C110"/>
    <mergeCell ref="D107:D110"/>
    <mergeCell ref="E107:E110"/>
    <mergeCell ref="F107:F110"/>
    <mergeCell ref="G107:G110"/>
    <mergeCell ref="G95:G98"/>
    <mergeCell ref="A99:A102"/>
    <mergeCell ref="B99:B102"/>
    <mergeCell ref="C99:C102"/>
    <mergeCell ref="D99:D102"/>
    <mergeCell ref="E99:E102"/>
    <mergeCell ref="F99:F102"/>
    <mergeCell ref="G99:G102"/>
    <mergeCell ref="A103:A106"/>
    <mergeCell ref="B103:B106"/>
    <mergeCell ref="C103:C106"/>
    <mergeCell ref="D103:D106"/>
    <mergeCell ref="E103:E106"/>
    <mergeCell ref="F103:F106"/>
    <mergeCell ref="A95:A98"/>
    <mergeCell ref="B95:B98"/>
    <mergeCell ref="E111:E114"/>
    <mergeCell ref="F111:F114"/>
    <mergeCell ref="G111:G114"/>
    <mergeCell ref="A115:F115"/>
    <mergeCell ref="A116:F116"/>
    <mergeCell ref="A118:A121"/>
    <mergeCell ref="B118:B121"/>
    <mergeCell ref="C118:C121"/>
    <mergeCell ref="D118:D121"/>
    <mergeCell ref="E118:E121"/>
    <mergeCell ref="A111:A114"/>
    <mergeCell ref="B111:B114"/>
    <mergeCell ref="C111:C114"/>
    <mergeCell ref="D111:D114"/>
    <mergeCell ref="G138:G141"/>
    <mergeCell ref="A142:A145"/>
    <mergeCell ref="B142:B145"/>
    <mergeCell ref="C142:C145"/>
    <mergeCell ref="D142:D145"/>
    <mergeCell ref="E142:E145"/>
    <mergeCell ref="F142:F145"/>
    <mergeCell ref="G142:G145"/>
    <mergeCell ref="G130:G133"/>
    <mergeCell ref="A134:A137"/>
    <mergeCell ref="B134:B137"/>
    <mergeCell ref="C134:C137"/>
    <mergeCell ref="D134:D137"/>
    <mergeCell ref="E134:E137"/>
    <mergeCell ref="F134:F137"/>
    <mergeCell ref="G134:G137"/>
    <mergeCell ref="A138:A141"/>
    <mergeCell ref="B138:B141"/>
    <mergeCell ref="C138:C141"/>
    <mergeCell ref="D138:D141"/>
    <mergeCell ref="E138:E141"/>
    <mergeCell ref="F138:F141"/>
    <mergeCell ref="A130:A133"/>
    <mergeCell ref="B130:B133"/>
    <mergeCell ref="E146:E149"/>
    <mergeCell ref="F146:F149"/>
    <mergeCell ref="G146:G149"/>
    <mergeCell ref="A150:F150"/>
    <mergeCell ref="A151:F151"/>
    <mergeCell ref="A153:A156"/>
    <mergeCell ref="B153:B156"/>
    <mergeCell ref="C153:C156"/>
    <mergeCell ref="D153:D156"/>
    <mergeCell ref="E153:E156"/>
    <mergeCell ref="F153:F156"/>
    <mergeCell ref="G153:G156"/>
    <mergeCell ref="A146:A149"/>
    <mergeCell ref="B146:B149"/>
    <mergeCell ref="C146:C149"/>
    <mergeCell ref="D146:D149"/>
    <mergeCell ref="E157:E160"/>
    <mergeCell ref="F157:F160"/>
    <mergeCell ref="G157:G160"/>
    <mergeCell ref="A161:A164"/>
    <mergeCell ref="B161:B164"/>
    <mergeCell ref="C161:C164"/>
    <mergeCell ref="D161:D164"/>
    <mergeCell ref="E161:E164"/>
    <mergeCell ref="F161:F164"/>
    <mergeCell ref="G161:G164"/>
    <mergeCell ref="A157:A160"/>
    <mergeCell ref="B157:B160"/>
    <mergeCell ref="C157:C160"/>
    <mergeCell ref="D157:D160"/>
    <mergeCell ref="G173:G176"/>
    <mergeCell ref="A177:A180"/>
    <mergeCell ref="B177:B180"/>
    <mergeCell ref="C177:C180"/>
    <mergeCell ref="D177:D180"/>
    <mergeCell ref="E177:E180"/>
    <mergeCell ref="F177:F180"/>
    <mergeCell ref="G177:G180"/>
    <mergeCell ref="G165:G168"/>
    <mergeCell ref="A169:A172"/>
    <mergeCell ref="B169:B172"/>
    <mergeCell ref="C169:C172"/>
    <mergeCell ref="D169:D172"/>
    <mergeCell ref="E169:E172"/>
    <mergeCell ref="F169:F172"/>
    <mergeCell ref="G169:G172"/>
    <mergeCell ref="E173:E176"/>
    <mergeCell ref="F173:F176"/>
    <mergeCell ref="A165:A168"/>
    <mergeCell ref="B165:B168"/>
    <mergeCell ref="C165:C168"/>
    <mergeCell ref="D165:D168"/>
    <mergeCell ref="E165:E168"/>
    <mergeCell ref="F165:F168"/>
    <mergeCell ref="E181:E184"/>
    <mergeCell ref="F181:F184"/>
    <mergeCell ref="G181:G184"/>
    <mergeCell ref="A185:F185"/>
    <mergeCell ref="A186:F186"/>
    <mergeCell ref="A188:A191"/>
    <mergeCell ref="B188:B191"/>
    <mergeCell ref="C188:C191"/>
    <mergeCell ref="D188:D191"/>
    <mergeCell ref="E188:E191"/>
    <mergeCell ref="F188:F191"/>
    <mergeCell ref="G188:G191"/>
    <mergeCell ref="G200:G203"/>
    <mergeCell ref="A204:A207"/>
    <mergeCell ref="B204:B207"/>
    <mergeCell ref="C204:C207"/>
    <mergeCell ref="D204:D207"/>
    <mergeCell ref="E204:E207"/>
    <mergeCell ref="F204:F207"/>
    <mergeCell ref="G204:G207"/>
    <mergeCell ref="E192:E195"/>
    <mergeCell ref="F192:F195"/>
    <mergeCell ref="G192:G195"/>
    <mergeCell ref="A196:A199"/>
    <mergeCell ref="B196:B199"/>
    <mergeCell ref="C196:C199"/>
    <mergeCell ref="D196:D199"/>
    <mergeCell ref="E196:E199"/>
    <mergeCell ref="F196:F199"/>
    <mergeCell ref="G196:G199"/>
    <mergeCell ref="A200:A203"/>
    <mergeCell ref="B200:B203"/>
    <mergeCell ref="C200:C203"/>
    <mergeCell ref="D200:D203"/>
    <mergeCell ref="E200:E203"/>
    <mergeCell ref="F200:F203"/>
    <mergeCell ref="G216:G219"/>
    <mergeCell ref="A220:A223"/>
    <mergeCell ref="B220:B223"/>
    <mergeCell ref="C220:C223"/>
    <mergeCell ref="D220:D223"/>
    <mergeCell ref="E220:E223"/>
    <mergeCell ref="F220:F223"/>
    <mergeCell ref="G220:G223"/>
    <mergeCell ref="G208:G211"/>
    <mergeCell ref="A212:A215"/>
    <mergeCell ref="B212:B215"/>
    <mergeCell ref="C212:C215"/>
    <mergeCell ref="D212:D215"/>
    <mergeCell ref="E212:E215"/>
    <mergeCell ref="F212:F215"/>
    <mergeCell ref="G212:G215"/>
    <mergeCell ref="A208:A211"/>
    <mergeCell ref="B208:B211"/>
    <mergeCell ref="C208:C211"/>
    <mergeCell ref="D208:D211"/>
    <mergeCell ref="E208:E211"/>
    <mergeCell ref="F208:F211"/>
    <mergeCell ref="G227:G230"/>
    <mergeCell ref="A231:A234"/>
    <mergeCell ref="B231:B234"/>
    <mergeCell ref="C231:C234"/>
    <mergeCell ref="D231:D234"/>
    <mergeCell ref="E231:E234"/>
    <mergeCell ref="G243:G246"/>
    <mergeCell ref="A247:A250"/>
    <mergeCell ref="B247:B250"/>
    <mergeCell ref="C247:C250"/>
    <mergeCell ref="D247:D250"/>
    <mergeCell ref="E247:E250"/>
    <mergeCell ref="F247:F250"/>
    <mergeCell ref="G247:G250"/>
    <mergeCell ref="E235:E238"/>
    <mergeCell ref="F235:F238"/>
    <mergeCell ref="G235:G238"/>
    <mergeCell ref="A239:A242"/>
    <mergeCell ref="B239:B242"/>
    <mergeCell ref="C239:C242"/>
    <mergeCell ref="D239:D242"/>
    <mergeCell ref="E239:E242"/>
    <mergeCell ref="F239:F242"/>
    <mergeCell ref="G239:G242"/>
    <mergeCell ref="D235:D238"/>
    <mergeCell ref="A259:F259"/>
    <mergeCell ref="A260:F260"/>
    <mergeCell ref="B282:F282"/>
    <mergeCell ref="G251:G254"/>
    <mergeCell ref="A255:A258"/>
    <mergeCell ref="B255:B258"/>
    <mergeCell ref="C255:C258"/>
    <mergeCell ref="D255:D258"/>
    <mergeCell ref="E255:E258"/>
    <mergeCell ref="F255:F258"/>
    <mergeCell ref="G255:G258"/>
    <mergeCell ref="A251:A254"/>
    <mergeCell ref="B251:B254"/>
    <mergeCell ref="C251:C254"/>
    <mergeCell ref="D251:D254"/>
    <mergeCell ref="E251:E254"/>
    <mergeCell ref="F251:F254"/>
    <mergeCell ref="A243:A246"/>
    <mergeCell ref="B243:B246"/>
    <mergeCell ref="C243:C246"/>
    <mergeCell ref="D243:D246"/>
    <mergeCell ref="E243:E246"/>
    <mergeCell ref="F243:F24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5"/>
  <sheetViews>
    <sheetView topLeftCell="A91" workbookViewId="0">
      <selection activeCell="J23" sqref="J23"/>
    </sheetView>
  </sheetViews>
  <sheetFormatPr defaultRowHeight="12.75" x14ac:dyDescent="0.2"/>
  <cols>
    <col min="1" max="1" width="6.28515625" style="4" customWidth="1"/>
    <col min="2" max="2" width="8.28515625" style="30" customWidth="1"/>
    <col min="3" max="3" width="53.7109375" style="4" customWidth="1"/>
    <col min="4" max="4" width="9.140625" style="4" customWidth="1"/>
    <col min="5" max="5" width="9.5703125" style="4" customWidth="1"/>
    <col min="6" max="6" width="8.140625" style="4" customWidth="1"/>
    <col min="7" max="7" width="15.140625" style="4" customWidth="1"/>
    <col min="8" max="16384" width="9.140625" style="4"/>
  </cols>
  <sheetData>
    <row r="1" spans="1:8" x14ac:dyDescent="0.2">
      <c r="A1" s="134" t="s">
        <v>53</v>
      </c>
      <c r="B1" s="134"/>
      <c r="C1" s="134"/>
      <c r="D1" s="134"/>
      <c r="E1" s="134"/>
      <c r="F1" s="134"/>
      <c r="G1" s="134"/>
    </row>
    <row r="2" spans="1:8" x14ac:dyDescent="0.2">
      <c r="A2" s="134"/>
      <c r="B2" s="134"/>
      <c r="C2" s="134"/>
      <c r="D2" s="134"/>
      <c r="E2" s="134"/>
      <c r="F2" s="134"/>
      <c r="G2" s="134"/>
    </row>
    <row r="3" spans="1:8" x14ac:dyDescent="0.2">
      <c r="A3" s="134" t="str">
        <f>[6]Տվյալներ!C9</f>
        <v>ԵՂԵԳԻՍ ԲՆԱԿԱՎԱՅՐԻ ՈՌՈԳՄԱՆ ԱՌՎԻ ԿԱՌՈՒՑՈՒՄ</v>
      </c>
      <c r="B3" s="134"/>
      <c r="C3" s="134"/>
      <c r="D3" s="134"/>
      <c r="E3" s="134"/>
      <c r="F3" s="134"/>
      <c r="G3" s="134"/>
    </row>
    <row r="4" spans="1:8" x14ac:dyDescent="0.2">
      <c r="A4" s="134"/>
      <c r="B4" s="134"/>
      <c r="C4" s="134"/>
      <c r="D4" s="134"/>
      <c r="E4" s="134"/>
      <c r="F4" s="134"/>
      <c r="G4" s="134"/>
    </row>
    <row r="6" spans="1:8" x14ac:dyDescent="0.2">
      <c r="A6" s="135" t="s">
        <v>0</v>
      </c>
      <c r="B6" s="136" t="s">
        <v>61</v>
      </c>
      <c r="C6" s="135" t="s">
        <v>56</v>
      </c>
      <c r="D6" s="136" t="s">
        <v>57</v>
      </c>
      <c r="E6" s="136" t="s">
        <v>58</v>
      </c>
      <c r="F6" s="136" t="s">
        <v>59</v>
      </c>
      <c r="G6" s="135" t="s">
        <v>60</v>
      </c>
    </row>
    <row r="7" spans="1:8" x14ac:dyDescent="0.2">
      <c r="A7" s="135"/>
      <c r="B7" s="136"/>
      <c r="C7" s="135"/>
      <c r="D7" s="136"/>
      <c r="E7" s="136"/>
      <c r="F7" s="136"/>
      <c r="G7" s="135"/>
    </row>
    <row r="8" spans="1:8" x14ac:dyDescent="0.2">
      <c r="A8" s="135"/>
      <c r="B8" s="136"/>
      <c r="C8" s="135"/>
      <c r="D8" s="136"/>
      <c r="E8" s="136"/>
      <c r="F8" s="136"/>
      <c r="G8" s="135"/>
    </row>
    <row r="9" spans="1:8" ht="21" x14ac:dyDescent="0.2">
      <c r="A9" s="135"/>
      <c r="B9" s="136"/>
      <c r="C9" s="135"/>
      <c r="D9" s="136"/>
      <c r="E9" s="136"/>
      <c r="F9" s="136"/>
      <c r="G9" s="83" t="s">
        <v>62</v>
      </c>
      <c r="H9" s="21"/>
    </row>
    <row r="10" spans="1:8" x14ac:dyDescent="0.2">
      <c r="A10" s="24">
        <v>1</v>
      </c>
      <c r="B10" s="24">
        <v>2</v>
      </c>
      <c r="C10" s="24">
        <v>3</v>
      </c>
      <c r="D10" s="24">
        <v>4</v>
      </c>
      <c r="E10" s="24">
        <v>5</v>
      </c>
      <c r="F10" s="24">
        <v>6</v>
      </c>
      <c r="G10" s="24">
        <v>7</v>
      </c>
    </row>
    <row r="11" spans="1:8" ht="15" x14ac:dyDescent="0.2">
      <c r="A11" s="128"/>
      <c r="B11" s="129"/>
      <c r="C11" s="129"/>
      <c r="D11" s="129"/>
      <c r="E11" s="129"/>
      <c r="F11" s="129"/>
      <c r="G11" s="129"/>
    </row>
    <row r="12" spans="1:8" ht="25.5" x14ac:dyDescent="0.2">
      <c r="A12" s="80"/>
      <c r="B12" s="81"/>
      <c r="C12" s="81" t="str">
        <f>'[6]7․ Եղեգիս'!C18</f>
        <v>ՈՌՈԳՄԱՆ ԱՌՈՒ ՄԵՏԱՂԵ ԿԻՍԱԽՈՂՈՎԱԿՆԵՐՈՎ Ф325*5մմ</v>
      </c>
      <c r="D12" s="81" t="str">
        <f>'[6]7․ Եղեգիս'!D18</f>
        <v xml:space="preserve">գմ/пм </v>
      </c>
      <c r="E12" s="44">
        <f>'[6]7․ Եղեգիս'!E18</f>
        <v>290</v>
      </c>
      <c r="F12" s="82"/>
      <c r="G12" s="82"/>
    </row>
    <row r="13" spans="1:8" s="18" customFormat="1" ht="14.25" x14ac:dyDescent="0.2">
      <c r="A13" s="130">
        <f>'[6]7․ Եղեգիս'!A19</f>
        <v>1</v>
      </c>
      <c r="B13" s="131" t="str">
        <f>'[6]7․ Եղեգիս'!B19</f>
        <v>E1-940</v>
      </c>
      <c r="C13" s="140" t="str">
        <f>'[6]7․ Եղեգիս'!C19</f>
        <v xml:space="preserve">Խրամուղու քանդում ձեռքով  5р-րդ կարգի գրունտներում Копание траншей вручную в почвах класса 5р                                                  </v>
      </c>
      <c r="D13" s="130" t="str">
        <f>'[6]7․ Եղեգիս'!D19</f>
        <v>մ3/м3</v>
      </c>
      <c r="E13" s="133">
        <f>'[6]7․ Եղեգիս'!E19</f>
        <v>116</v>
      </c>
      <c r="F13" s="133"/>
      <c r="G13" s="133"/>
    </row>
    <row r="14" spans="1:8" s="18" customFormat="1" ht="14.25" x14ac:dyDescent="0.2">
      <c r="A14" s="130"/>
      <c r="B14" s="131"/>
      <c r="C14" s="140"/>
      <c r="D14" s="130"/>
      <c r="E14" s="133"/>
      <c r="F14" s="133"/>
      <c r="G14" s="133"/>
    </row>
    <row r="15" spans="1:8" s="18" customFormat="1" ht="14.25" x14ac:dyDescent="0.2">
      <c r="A15" s="130"/>
      <c r="B15" s="131"/>
      <c r="C15" s="140"/>
      <c r="D15" s="130"/>
      <c r="E15" s="133"/>
      <c r="F15" s="133"/>
      <c r="G15" s="133"/>
    </row>
    <row r="16" spans="1:8" s="18" customFormat="1" ht="14.25" x14ac:dyDescent="0.2">
      <c r="A16" s="130"/>
      <c r="B16" s="131"/>
      <c r="C16" s="140"/>
      <c r="D16" s="130"/>
      <c r="E16" s="133"/>
      <c r="F16" s="133"/>
      <c r="G16" s="133"/>
    </row>
    <row r="17" spans="1:7" s="18" customFormat="1" ht="14.25" x14ac:dyDescent="0.2">
      <c r="A17" s="130">
        <f>'[6]7․ Եղեգիս'!A23</f>
        <v>2</v>
      </c>
      <c r="B17" s="131" t="str">
        <f>'[6]7․ Եղեգիս'!B23</f>
        <v>E22-71</v>
      </c>
      <c r="C17" s="140" t="str">
        <f>'[6]7․ Եղեգիս'!C23</f>
        <v xml:space="preserve">Խողովակաշարերի տեղադրում պողպատե խողովակներից 325*5.0մմ տրամագծով Монтаж трубопроводов из стальных труб диаметр 325*5,0мм                                                       </v>
      </c>
      <c r="D17" s="130" t="str">
        <f>'[6]7․ Եղեգիս'!D23</f>
        <v xml:space="preserve">գմ/пм </v>
      </c>
      <c r="E17" s="133">
        <f>'[6]7․ Եղեգիս'!E23</f>
        <v>290</v>
      </c>
      <c r="F17" s="133"/>
      <c r="G17" s="133"/>
    </row>
    <row r="18" spans="1:7" s="18" customFormat="1" ht="14.25" x14ac:dyDescent="0.2">
      <c r="A18" s="130"/>
      <c r="B18" s="131"/>
      <c r="C18" s="140"/>
      <c r="D18" s="130"/>
      <c r="E18" s="133"/>
      <c r="F18" s="133"/>
      <c r="G18" s="133"/>
    </row>
    <row r="19" spans="1:7" s="18" customFormat="1" ht="14.25" x14ac:dyDescent="0.2">
      <c r="A19" s="130"/>
      <c r="B19" s="131"/>
      <c r="C19" s="140"/>
      <c r="D19" s="130"/>
      <c r="E19" s="133"/>
      <c r="F19" s="133"/>
      <c r="G19" s="133"/>
    </row>
    <row r="20" spans="1:7" s="18" customFormat="1" ht="14.25" x14ac:dyDescent="0.2">
      <c r="A20" s="130"/>
      <c r="B20" s="131"/>
      <c r="C20" s="140"/>
      <c r="D20" s="130"/>
      <c r="E20" s="133"/>
      <c r="F20" s="133"/>
      <c r="G20" s="133"/>
    </row>
    <row r="21" spans="1:7" x14ac:dyDescent="0.2">
      <c r="A21" s="130">
        <f>'[6]7․ Եղեգիս'!A27</f>
        <v>3</v>
      </c>
      <c r="B21" s="131" t="str">
        <f>'[6]7․ Եղեգիս'!B27</f>
        <v xml:space="preserve">E13-103      E13-104 </v>
      </c>
      <c r="C21" s="140" t="str">
        <f>'[6]7․ Եղեգիս'!C27</f>
        <v xml:space="preserve">Խողովակի արտաքին մակերեսների հակակոռոզիոն մեկուսացում բիտումային մածիկով          Антикоррозийная изоляция наружных поверхностей трубы битумной пастой                                         </v>
      </c>
      <c r="D21" s="130" t="str">
        <f>'[6]7․ Եղեգիս'!D27</f>
        <v>մ2/м2</v>
      </c>
      <c r="E21" s="133">
        <f>'[6]7․ Եղեգիս'!E27</f>
        <v>295.94500000000005</v>
      </c>
      <c r="F21" s="133"/>
      <c r="G21" s="133"/>
    </row>
    <row r="22" spans="1:7" x14ac:dyDescent="0.2">
      <c r="A22" s="130"/>
      <c r="B22" s="131"/>
      <c r="C22" s="140"/>
      <c r="D22" s="130"/>
      <c r="E22" s="133"/>
      <c r="F22" s="133"/>
      <c r="G22" s="133"/>
    </row>
    <row r="23" spans="1:7" x14ac:dyDescent="0.2">
      <c r="A23" s="130"/>
      <c r="B23" s="131"/>
      <c r="C23" s="140"/>
      <c r="D23" s="130"/>
      <c r="E23" s="133"/>
      <c r="F23" s="133"/>
      <c r="G23" s="133"/>
    </row>
    <row r="24" spans="1:7" x14ac:dyDescent="0.2">
      <c r="A24" s="130"/>
      <c r="B24" s="131"/>
      <c r="C24" s="140"/>
      <c r="D24" s="130"/>
      <c r="E24" s="133"/>
      <c r="F24" s="133"/>
      <c r="G24" s="133"/>
    </row>
    <row r="25" spans="1:7" x14ac:dyDescent="0.2">
      <c r="A25" s="130">
        <f>'[6]7․ Եղեգիս'!A31</f>
        <v>4</v>
      </c>
      <c r="B25" s="131" t="str">
        <f>'[6]7․ Եղեգիս'!B31</f>
        <v>E1-969</v>
      </c>
      <c r="C25" s="140" t="str">
        <f>'[6]7․ Եղեգիս'!C31</f>
        <v xml:space="preserve">Բնահողի ետլիցք ձեռքով խողովակաշարի կողային մասերում  3-րդ կարգի գրունտներում      Обратная засыпка вручную грунт 3 класса                                                    </v>
      </c>
      <c r="D25" s="130" t="str">
        <f>'[6]7․ Եղեգիս'!D31</f>
        <v>մ3/м3</v>
      </c>
      <c r="E25" s="133">
        <f>'[6]7․ Եղեգիս'!E31</f>
        <v>34.800000000000004</v>
      </c>
      <c r="F25" s="133"/>
      <c r="G25" s="133"/>
    </row>
    <row r="26" spans="1:7" x14ac:dyDescent="0.2">
      <c r="A26" s="130"/>
      <c r="B26" s="131"/>
      <c r="C26" s="140"/>
      <c r="D26" s="130"/>
      <c r="E26" s="133"/>
      <c r="F26" s="133"/>
      <c r="G26" s="133"/>
    </row>
    <row r="27" spans="1:7" x14ac:dyDescent="0.2">
      <c r="A27" s="130"/>
      <c r="B27" s="131"/>
      <c r="C27" s="140"/>
      <c r="D27" s="130"/>
      <c r="E27" s="133"/>
      <c r="F27" s="133"/>
      <c r="G27" s="133"/>
    </row>
    <row r="28" spans="1:7" x14ac:dyDescent="0.2">
      <c r="A28" s="130"/>
      <c r="B28" s="131"/>
      <c r="C28" s="140"/>
      <c r="D28" s="130"/>
      <c r="E28" s="133"/>
      <c r="F28" s="133"/>
      <c r="G28" s="133"/>
    </row>
    <row r="29" spans="1:7" x14ac:dyDescent="0.2">
      <c r="A29" s="130">
        <f>'[6]7․ Եղեգիս'!A35</f>
        <v>5</v>
      </c>
      <c r="B29" s="131" t="str">
        <f>'[6]7․ Եղեգիս'!B35</f>
        <v>E22-401</v>
      </c>
      <c r="C29" s="140" t="str">
        <f>'[6]7․ Եղեգիս'!C35</f>
        <v>Պողպատե DN325x5 (St) կիսախողովակների վրա Ø219 անցքի բացում, շուրթերի մշակումով      Отверстие Ø219 на стальных полутрубах DN325x5 (St), с обработкой кромки</v>
      </c>
      <c r="D29" s="130" t="str">
        <f>'[6]7․ Եղեգիս'!D35</f>
        <v>հատ/ шт</v>
      </c>
      <c r="E29" s="133">
        <f>'[6]7․ Եղեգիս'!E35</f>
        <v>5</v>
      </c>
      <c r="F29" s="133"/>
      <c r="G29" s="133"/>
    </row>
    <row r="30" spans="1:7" x14ac:dyDescent="0.2">
      <c r="A30" s="130"/>
      <c r="B30" s="131"/>
      <c r="C30" s="140"/>
      <c r="D30" s="130"/>
      <c r="E30" s="133"/>
      <c r="F30" s="133"/>
      <c r="G30" s="133"/>
    </row>
    <row r="31" spans="1:7" x14ac:dyDescent="0.2">
      <c r="A31" s="130"/>
      <c r="B31" s="131"/>
      <c r="C31" s="140"/>
      <c r="D31" s="130"/>
      <c r="E31" s="133"/>
      <c r="F31" s="133"/>
      <c r="G31" s="133"/>
    </row>
    <row r="32" spans="1:7" x14ac:dyDescent="0.2">
      <c r="A32" s="130"/>
      <c r="B32" s="131"/>
      <c r="C32" s="140"/>
      <c r="D32" s="130"/>
      <c r="E32" s="133"/>
      <c r="F32" s="133"/>
      <c r="G32" s="133"/>
    </row>
    <row r="33" spans="1:7" s="18" customFormat="1" ht="14.25" x14ac:dyDescent="0.2">
      <c r="A33" s="130">
        <f>'[6]7․ Եղեգիս'!A39</f>
        <v>6</v>
      </c>
      <c r="B33" s="131" t="str">
        <f>'[6]7․ Եղեգիս'!B39</f>
        <v>E22-69</v>
      </c>
      <c r="C33" s="140" t="str">
        <f>'[6]7․ Եղեգիս'!C39</f>
        <v xml:space="preserve">Խողովակաշարերի տեղադրում , L=1.0մ պողպատե խողովակներից 219*5.0մմ տրամագծով Монтаж трубопроводов из стальных труб - гидравлическое испытание - диаметр 219*5,0мм                                                       </v>
      </c>
      <c r="D33" s="130" t="str">
        <f>'[6]7․ Եղեգիս'!D39</f>
        <v xml:space="preserve">գմ/пм </v>
      </c>
      <c r="E33" s="133">
        <f>'[6]7․ Եղեգիս'!E39</f>
        <v>5</v>
      </c>
      <c r="F33" s="133"/>
      <c r="G33" s="133"/>
    </row>
    <row r="34" spans="1:7" s="18" customFormat="1" ht="14.25" x14ac:dyDescent="0.2">
      <c r="A34" s="130"/>
      <c r="B34" s="131"/>
      <c r="C34" s="140"/>
      <c r="D34" s="130"/>
      <c r="E34" s="133"/>
      <c r="F34" s="133"/>
      <c r="G34" s="133"/>
    </row>
    <row r="35" spans="1:7" s="18" customFormat="1" ht="14.25" x14ac:dyDescent="0.2">
      <c r="A35" s="130"/>
      <c r="B35" s="131"/>
      <c r="C35" s="140"/>
      <c r="D35" s="130"/>
      <c r="E35" s="133"/>
      <c r="F35" s="133"/>
      <c r="G35" s="133"/>
    </row>
    <row r="36" spans="1:7" s="18" customFormat="1" ht="14.25" x14ac:dyDescent="0.2">
      <c r="A36" s="130"/>
      <c r="B36" s="131"/>
      <c r="C36" s="140"/>
      <c r="D36" s="130"/>
      <c r="E36" s="133"/>
      <c r="F36" s="133"/>
      <c r="G36" s="133"/>
    </row>
    <row r="37" spans="1:7" s="18" customFormat="1" ht="14.25" x14ac:dyDescent="0.2">
      <c r="A37" s="130">
        <f>'[6]7․ Եղեգիս'!A43</f>
        <v>7</v>
      </c>
      <c r="B37" s="131" t="str">
        <f>'[6]7․ Եղեգիս'!B43</f>
        <v xml:space="preserve"> E22-149 </v>
      </c>
      <c r="C37" s="140" t="str">
        <f>'[6]7․ Եղեգիս'!C43</f>
        <v xml:space="preserve">Խողովակաշարեր /Ф219*5.0մմ/ ուժեղ հակակոռոզիոն մեկուսացում   Короткие трубопроводы /Ф219*5,0мм/ прочная антикоррозийная изоляция                                </v>
      </c>
      <c r="D37" s="130" t="str">
        <f>'[6]7․ Եղեգիս'!D43</f>
        <v xml:space="preserve">գմ/пм </v>
      </c>
      <c r="E37" s="133">
        <f>'[6]7․ Եղեգիս'!E43</f>
        <v>5</v>
      </c>
      <c r="F37" s="133"/>
      <c r="G37" s="133"/>
    </row>
    <row r="38" spans="1:7" s="18" customFormat="1" ht="14.25" x14ac:dyDescent="0.2">
      <c r="A38" s="130"/>
      <c r="B38" s="131"/>
      <c r="C38" s="140"/>
      <c r="D38" s="130"/>
      <c r="E38" s="133"/>
      <c r="F38" s="133"/>
      <c r="G38" s="133"/>
    </row>
    <row r="39" spans="1:7" s="18" customFormat="1" ht="14.25" x14ac:dyDescent="0.2">
      <c r="A39" s="130"/>
      <c r="B39" s="131"/>
      <c r="C39" s="140"/>
      <c r="D39" s="130"/>
      <c r="E39" s="133"/>
      <c r="F39" s="133"/>
      <c r="G39" s="133"/>
    </row>
    <row r="40" spans="1:7" s="18" customFormat="1" ht="14.25" x14ac:dyDescent="0.2">
      <c r="A40" s="130"/>
      <c r="B40" s="131"/>
      <c r="C40" s="140"/>
      <c r="D40" s="130"/>
      <c r="E40" s="133"/>
      <c r="F40" s="133"/>
      <c r="G40" s="133"/>
    </row>
    <row r="41" spans="1:7" s="18" customFormat="1" ht="14.25" x14ac:dyDescent="0.2">
      <c r="A41" s="130">
        <f>'[6]7․ Եղեգիս'!A47</f>
        <v>8</v>
      </c>
      <c r="B41" s="131" t="str">
        <f>'[6]7․ Եղեգիս'!B47</f>
        <v>E22-386</v>
      </c>
      <c r="C41" s="140" t="str">
        <f>'[6]7․ Եղեգիս'!C47</f>
        <v xml:space="preserve">Պողպատե դատարկման փականի տեղադրում Ф200մմ           
Установка стальной задвижки в люк Ф200мм       </v>
      </c>
      <c r="D41" s="130" t="str">
        <f>'[6]7․ Եղեգիս'!D47</f>
        <v>հատ</v>
      </c>
      <c r="E41" s="133">
        <f>'[6]7․ Եղեգիս'!E47</f>
        <v>1</v>
      </c>
      <c r="F41" s="133"/>
      <c r="G41" s="133"/>
    </row>
    <row r="42" spans="1:7" s="18" customFormat="1" ht="14.25" x14ac:dyDescent="0.2">
      <c r="A42" s="130"/>
      <c r="B42" s="131"/>
      <c r="C42" s="140"/>
      <c r="D42" s="130"/>
      <c r="E42" s="133"/>
      <c r="F42" s="133"/>
      <c r="G42" s="133"/>
    </row>
    <row r="43" spans="1:7" s="18" customFormat="1" ht="14.25" x14ac:dyDescent="0.2">
      <c r="A43" s="130"/>
      <c r="B43" s="131"/>
      <c r="C43" s="140"/>
      <c r="D43" s="130"/>
      <c r="E43" s="133"/>
      <c r="F43" s="133"/>
      <c r="G43" s="133"/>
    </row>
    <row r="44" spans="1:7" s="18" customFormat="1" ht="14.25" x14ac:dyDescent="0.2">
      <c r="A44" s="130"/>
      <c r="B44" s="131"/>
      <c r="C44" s="140"/>
      <c r="D44" s="130"/>
      <c r="E44" s="133"/>
      <c r="F44" s="133"/>
      <c r="G44" s="133"/>
    </row>
    <row r="45" spans="1:7" x14ac:dyDescent="0.2">
      <c r="A45" s="130">
        <f>'[6]7․ Եղեգիս'!A51</f>
        <v>9</v>
      </c>
      <c r="B45" s="131" t="str">
        <f>'[6]7․ Եղեգիս'!B51</f>
        <v>E22-386</v>
      </c>
      <c r="C45" s="140" t="str">
        <f>'[6]7․ Եղեգիս'!C51</f>
        <v xml:space="preserve">Պողպատե փականի տեղադրում Ф200մմ           
Установка стальной задвижки в люк Ф200мм       </v>
      </c>
      <c r="D45" s="130" t="str">
        <f>'[6]7․ Եղեգիս'!D51</f>
        <v>հատ</v>
      </c>
      <c r="E45" s="133">
        <f>'[6]7․ Եղեգիս'!E51</f>
        <v>4</v>
      </c>
      <c r="F45" s="133"/>
      <c r="G45" s="133"/>
    </row>
    <row r="46" spans="1:7" x14ac:dyDescent="0.2">
      <c r="A46" s="130"/>
      <c r="B46" s="131"/>
      <c r="C46" s="140"/>
      <c r="D46" s="130"/>
      <c r="E46" s="133"/>
      <c r="F46" s="133"/>
      <c r="G46" s="133"/>
    </row>
    <row r="47" spans="1:7" x14ac:dyDescent="0.2">
      <c r="A47" s="130"/>
      <c r="B47" s="131"/>
      <c r="C47" s="140"/>
      <c r="D47" s="130"/>
      <c r="E47" s="133"/>
      <c r="F47" s="133"/>
      <c r="G47" s="133"/>
    </row>
    <row r="48" spans="1:7" x14ac:dyDescent="0.2">
      <c r="A48" s="130"/>
      <c r="B48" s="131"/>
      <c r="C48" s="140"/>
      <c r="D48" s="130"/>
      <c r="E48" s="133"/>
      <c r="F48" s="133"/>
      <c r="G48" s="133"/>
    </row>
    <row r="49" spans="1:7" x14ac:dyDescent="0.2">
      <c r="A49" s="130">
        <f>'[6]7․ Եղեգիս'!A55</f>
        <v>10</v>
      </c>
      <c r="B49" s="131" t="str">
        <f>'[6]7․ Եղեգիս'!B55</f>
        <v>E22-434</v>
      </c>
      <c r="C49" s="140" t="str">
        <f>'[6]7․ Եղեգիս'!C55</f>
        <v xml:space="preserve">Պողպատե կցաշուրթերի մոնտաժում 200մմ տրամագծով     Монтаж стальных фланцев диаметром 200 мм                                           </v>
      </c>
      <c r="D49" s="130" t="str">
        <f>'[6]7․ Եղեգիս'!D55</f>
        <v>հատ</v>
      </c>
      <c r="E49" s="133">
        <f>'[6]7․ Եղեգիս'!E55</f>
        <v>10</v>
      </c>
      <c r="F49" s="133"/>
      <c r="G49" s="133"/>
    </row>
    <row r="50" spans="1:7" x14ac:dyDescent="0.2">
      <c r="A50" s="130"/>
      <c r="B50" s="131"/>
      <c r="C50" s="140"/>
      <c r="D50" s="130"/>
      <c r="E50" s="133"/>
      <c r="F50" s="133"/>
      <c r="G50" s="133"/>
    </row>
    <row r="51" spans="1:7" x14ac:dyDescent="0.2">
      <c r="A51" s="130"/>
      <c r="B51" s="131"/>
      <c r="C51" s="140"/>
      <c r="D51" s="130"/>
      <c r="E51" s="133"/>
      <c r="F51" s="133"/>
      <c r="G51" s="133"/>
    </row>
    <row r="52" spans="1:7" x14ac:dyDescent="0.2">
      <c r="A52" s="130"/>
      <c r="B52" s="131"/>
      <c r="C52" s="140"/>
      <c r="D52" s="130"/>
      <c r="E52" s="133"/>
      <c r="F52" s="133"/>
      <c r="G52" s="133"/>
    </row>
    <row r="53" spans="1:7" x14ac:dyDescent="0.2">
      <c r="A53" s="130">
        <f>'[6]7․ Եղեգիս'!A59</f>
        <v>11</v>
      </c>
      <c r="B53" s="131" t="str">
        <f>'[6]7․ Եղեգիս'!B59</f>
        <v>E37-76</v>
      </c>
      <c r="C53" s="140" t="str">
        <f>'[6]7․ Եղեգիս'!C59</f>
        <v>Ավազակոպճով նախաշերտի իրականացում10սմ Пескоструйная обработка 10 см</v>
      </c>
      <c r="D53" s="130" t="str">
        <f>'[6]7․ Եղեգիս'!D59</f>
        <v xml:space="preserve">մ3/м3 </v>
      </c>
      <c r="E53" s="133">
        <f>'[6]7․ Եղեգիս'!E59</f>
        <v>0.05</v>
      </c>
      <c r="F53" s="133"/>
      <c r="G53" s="133"/>
    </row>
    <row r="54" spans="1:7" x14ac:dyDescent="0.2">
      <c r="A54" s="130"/>
      <c r="B54" s="131"/>
      <c r="C54" s="140"/>
      <c r="D54" s="130"/>
      <c r="E54" s="133"/>
      <c r="F54" s="133"/>
      <c r="G54" s="133"/>
    </row>
    <row r="55" spans="1:7" x14ac:dyDescent="0.2">
      <c r="A55" s="130"/>
      <c r="B55" s="131"/>
      <c r="C55" s="140"/>
      <c r="D55" s="130"/>
      <c r="E55" s="133"/>
      <c r="F55" s="133"/>
      <c r="G55" s="133"/>
    </row>
    <row r="56" spans="1:7" x14ac:dyDescent="0.2">
      <c r="A56" s="130"/>
      <c r="B56" s="131"/>
      <c r="C56" s="140"/>
      <c r="D56" s="130"/>
      <c r="E56" s="133"/>
      <c r="F56" s="133"/>
      <c r="G56" s="133"/>
    </row>
    <row r="57" spans="1:7" x14ac:dyDescent="0.2">
      <c r="A57" s="130">
        <f>'[6]7․ Եղեգիս'!A63</f>
        <v>12</v>
      </c>
      <c r="B57" s="131" t="str">
        <f>'[6]7․ Եղեգիս'!B63</f>
        <v>E37-707</v>
      </c>
      <c r="C57" s="140" t="str">
        <f>'[6]7․ Եղեգիս'!C63</f>
        <v>Կիսախողովակաշարի սկզմնամասում բետոնե գլխադիրի իրականացում  B15F150 W4 դասի բետոնով
Выполнение бетонных коллекторов полутруб бетоном класса Б15Ф150 W4</v>
      </c>
      <c r="D57" s="130" t="str">
        <f>'[6]7․ Եղեգիս'!D63</f>
        <v>մ3/м3</v>
      </c>
      <c r="E57" s="133">
        <f>'[6]7․ Եղեգիս'!E63</f>
        <v>0.16650000000000001</v>
      </c>
      <c r="F57" s="133"/>
      <c r="G57" s="133"/>
    </row>
    <row r="58" spans="1:7" x14ac:dyDescent="0.2">
      <c r="A58" s="130"/>
      <c r="B58" s="131"/>
      <c r="C58" s="140"/>
      <c r="D58" s="130"/>
      <c r="E58" s="133"/>
      <c r="F58" s="133"/>
      <c r="G58" s="133"/>
    </row>
    <row r="59" spans="1:7" x14ac:dyDescent="0.2">
      <c r="A59" s="130"/>
      <c r="B59" s="131"/>
      <c r="C59" s="140"/>
      <c r="D59" s="130"/>
      <c r="E59" s="133"/>
      <c r="F59" s="133"/>
      <c r="G59" s="133"/>
    </row>
    <row r="60" spans="1:7" x14ac:dyDescent="0.2">
      <c r="A60" s="130"/>
      <c r="B60" s="131"/>
      <c r="C60" s="140"/>
      <c r="D60" s="130"/>
      <c r="E60" s="133"/>
      <c r="F60" s="133"/>
      <c r="G60" s="133"/>
    </row>
    <row r="61" spans="1:7" x14ac:dyDescent="0.2">
      <c r="A61" s="130">
        <f>'[6]7․ Եղեգիս'!A68</f>
        <v>13</v>
      </c>
      <c r="B61" s="131" t="str">
        <f>'[6]7․ Եղեգիս'!B68</f>
        <v>E22-120-1</v>
      </c>
      <c r="C61" s="140" t="str">
        <f>'[6]7․ Եղեգիս'!C68</f>
        <v xml:space="preserve">Հարթ փական  ՙПС՚   0.,4*0.,4*1.,2 -2 հատ  Задвижка ՙ ПС ՚ 0.,4*0.,4*1,2                                      </v>
      </c>
      <c r="D61" s="130" t="str">
        <f>'[6]7․ Եղեգիս'!D68</f>
        <v>տ /т</v>
      </c>
      <c r="E61" s="133">
        <f>'[6]7․ Եղեգիս'!E68</f>
        <v>7.0000000000000007E-2</v>
      </c>
      <c r="F61" s="133"/>
      <c r="G61" s="133"/>
    </row>
    <row r="62" spans="1:7" x14ac:dyDescent="0.2">
      <c r="A62" s="130"/>
      <c r="B62" s="131"/>
      <c r="C62" s="140"/>
      <c r="D62" s="130"/>
      <c r="E62" s="133"/>
      <c r="F62" s="133"/>
      <c r="G62" s="133"/>
    </row>
    <row r="63" spans="1:7" x14ac:dyDescent="0.2">
      <c r="A63" s="130"/>
      <c r="B63" s="131"/>
      <c r="C63" s="140"/>
      <c r="D63" s="130"/>
      <c r="E63" s="133"/>
      <c r="F63" s="133"/>
      <c r="G63" s="133"/>
    </row>
    <row r="64" spans="1:7" x14ac:dyDescent="0.2">
      <c r="A64" s="130"/>
      <c r="B64" s="131"/>
      <c r="C64" s="140"/>
      <c r="D64" s="130"/>
      <c r="E64" s="133"/>
      <c r="F64" s="133"/>
      <c r="G64" s="133"/>
    </row>
    <row r="65" spans="1:9" x14ac:dyDescent="0.2">
      <c r="A65" s="130">
        <f>'[6]7․ Եղեգիս'!A72</f>
        <v>14</v>
      </c>
      <c r="B65" s="131" t="str">
        <f>'[6]7․ Եղեգիս'!B72</f>
        <v>E15-616</v>
      </c>
      <c r="C65" s="140" t="str">
        <f>'[6]7․ Եղեգիս'!C72</f>
        <v xml:space="preserve">Մետաղական մակերեսների ներկում հակակոռոզիոն ներկով 2 անգամ    Покраска металлических поверхностей антикоррозийной краской 2 раза                                            </v>
      </c>
      <c r="D65" s="130" t="str">
        <f>'[6]7․ Եղեգիս'!D72</f>
        <v>մ2/м2</v>
      </c>
      <c r="E65" s="133">
        <f>'[6]7․ Եղեգիս'!E72</f>
        <v>1.4</v>
      </c>
      <c r="F65" s="133"/>
      <c r="G65" s="133"/>
    </row>
    <row r="66" spans="1:9" x14ac:dyDescent="0.2">
      <c r="A66" s="130"/>
      <c r="B66" s="131"/>
      <c r="C66" s="140"/>
      <c r="D66" s="130"/>
      <c r="E66" s="133"/>
      <c r="F66" s="133"/>
      <c r="G66" s="133"/>
    </row>
    <row r="67" spans="1:9" x14ac:dyDescent="0.2">
      <c r="A67" s="130"/>
      <c r="B67" s="131"/>
      <c r="C67" s="140"/>
      <c r="D67" s="130"/>
      <c r="E67" s="133"/>
      <c r="F67" s="133"/>
      <c r="G67" s="133"/>
    </row>
    <row r="68" spans="1:9" x14ac:dyDescent="0.2">
      <c r="A68" s="130"/>
      <c r="B68" s="131"/>
      <c r="C68" s="140"/>
      <c r="D68" s="130"/>
      <c r="E68" s="133"/>
      <c r="F68" s="133"/>
      <c r="G68" s="133"/>
    </row>
    <row r="69" spans="1:9" x14ac:dyDescent="0.2">
      <c r="A69" s="130">
        <f>'[6]7․ Եղեգիս'!A76</f>
        <v>15</v>
      </c>
      <c r="B69" s="131" t="str">
        <f>'[6]7․ Եղեգիս'!B76</f>
        <v>E1-969</v>
      </c>
      <c r="C69" s="140" t="str">
        <f>'[6]7․ Եղեգիս'!C76</f>
        <v xml:space="preserve">Բնահողի հարթեցում ձեռքով 
Ручная планирожка грунта                                         </v>
      </c>
      <c r="D69" s="130" t="str">
        <f>'[6]7․ Եղեգիս'!D76</f>
        <v>մ3/м3</v>
      </c>
      <c r="E69" s="133">
        <f>'[6]7․ Եղեգիս'!E76</f>
        <v>81.199999999999989</v>
      </c>
      <c r="F69" s="133"/>
      <c r="G69" s="133"/>
    </row>
    <row r="70" spans="1:9" x14ac:dyDescent="0.2">
      <c r="A70" s="130"/>
      <c r="B70" s="131"/>
      <c r="C70" s="140"/>
      <c r="D70" s="130"/>
      <c r="E70" s="133"/>
      <c r="F70" s="133"/>
      <c r="G70" s="133"/>
    </row>
    <row r="71" spans="1:9" x14ac:dyDescent="0.2">
      <c r="A71" s="130"/>
      <c r="B71" s="131"/>
      <c r="C71" s="140"/>
      <c r="D71" s="130"/>
      <c r="E71" s="133"/>
      <c r="F71" s="133"/>
      <c r="G71" s="133"/>
    </row>
    <row r="72" spans="1:9" x14ac:dyDescent="0.2">
      <c r="A72" s="130"/>
      <c r="B72" s="131"/>
      <c r="C72" s="140"/>
      <c r="D72" s="130"/>
      <c r="E72" s="133"/>
      <c r="F72" s="133"/>
      <c r="G72" s="133"/>
    </row>
    <row r="73" spans="1:9" x14ac:dyDescent="0.2">
      <c r="A73" s="138" t="s">
        <v>14</v>
      </c>
      <c r="B73" s="139"/>
      <c r="C73" s="139"/>
      <c r="D73" s="139"/>
      <c r="E73" s="139"/>
      <c r="F73" s="139"/>
      <c r="G73" s="26">
        <f>SUM(G13:G72)</f>
        <v>0</v>
      </c>
    </row>
    <row r="74" spans="1:9" x14ac:dyDescent="0.2">
      <c r="A74" s="138" t="s">
        <v>63</v>
      </c>
      <c r="B74" s="139"/>
      <c r="C74" s="139"/>
      <c r="D74" s="139"/>
      <c r="E74" s="139"/>
      <c r="F74" s="139"/>
      <c r="G74" s="40" t="e">
        <f>G73/$G$76</f>
        <v>#DIV/0!</v>
      </c>
    </row>
    <row r="75" spans="1:9" x14ac:dyDescent="0.2">
      <c r="I75" s="42"/>
    </row>
    <row r="76" spans="1:9" x14ac:dyDescent="0.2">
      <c r="G76" s="27"/>
      <c r="I76" s="42"/>
    </row>
    <row r="77" spans="1:9" ht="14.25" x14ac:dyDescent="0.2">
      <c r="C77" s="18"/>
      <c r="D77" s="32"/>
      <c r="E77" s="18"/>
      <c r="F77" s="18"/>
      <c r="G77" s="38"/>
    </row>
    <row r="78" spans="1:9" ht="14.25" x14ac:dyDescent="0.2">
      <c r="C78" s="18"/>
      <c r="D78" s="32"/>
      <c r="E78" s="18"/>
      <c r="F78" s="18"/>
      <c r="G78" s="39"/>
    </row>
    <row r="79" spans="1:9" ht="14.25" x14ac:dyDescent="0.2">
      <c r="C79" s="18"/>
      <c r="D79" s="32"/>
      <c r="E79" s="18"/>
      <c r="F79" s="18"/>
      <c r="G79" s="38"/>
    </row>
    <row r="80" spans="1:9" ht="14.25" x14ac:dyDescent="0.2">
      <c r="C80" s="18"/>
      <c r="D80" s="32"/>
      <c r="E80" s="18"/>
      <c r="F80" s="18"/>
      <c r="G80" s="39"/>
    </row>
    <row r="81" spans="2:13" s="18" customFormat="1" ht="27" customHeight="1" x14ac:dyDescent="0.2">
      <c r="B81" s="32"/>
      <c r="C81" s="33"/>
      <c r="G81" s="34"/>
    </row>
    <row r="82" spans="2:13" s="18" customFormat="1" ht="14.25" x14ac:dyDescent="0.2">
      <c r="B82" s="32"/>
      <c r="C82" s="69"/>
      <c r="G82" s="22"/>
    </row>
    <row r="83" spans="2:13" s="18" customFormat="1" ht="14.25" x14ac:dyDescent="0.2">
      <c r="B83" s="32"/>
      <c r="C83" s="33"/>
      <c r="G83" s="34"/>
    </row>
    <row r="84" spans="2:13" s="18" customFormat="1" ht="14.25" x14ac:dyDescent="0.2">
      <c r="B84" s="32"/>
      <c r="C84" s="69"/>
      <c r="G84" s="22"/>
    </row>
    <row r="85" spans="2:13" s="18" customFormat="1" ht="14.25" x14ac:dyDescent="0.2">
      <c r="B85" s="32"/>
      <c r="C85" s="33"/>
      <c r="G85" s="34"/>
    </row>
    <row r="86" spans="2:13" s="18" customFormat="1" ht="14.25" x14ac:dyDescent="0.2">
      <c r="B86" s="32"/>
      <c r="C86" s="33"/>
      <c r="G86" s="34"/>
    </row>
    <row r="87" spans="2:13" s="18" customFormat="1" ht="14.25" x14ac:dyDescent="0.2">
      <c r="B87" s="32"/>
      <c r="C87" s="69"/>
      <c r="G87" s="22"/>
      <c r="H87" s="35"/>
    </row>
    <row r="88" spans="2:13" s="18" customFormat="1" ht="14.25" x14ac:dyDescent="0.2">
      <c r="B88" s="32"/>
      <c r="C88" s="33"/>
      <c r="G88" s="34"/>
    </row>
    <row r="89" spans="2:13" s="18" customFormat="1" ht="14.25" x14ac:dyDescent="0.2">
      <c r="B89" s="32"/>
      <c r="C89" s="69"/>
      <c r="G89" s="22"/>
      <c r="H89" s="35"/>
    </row>
    <row r="90" spans="2:13" s="18" customFormat="1" ht="14.25" x14ac:dyDescent="0.2">
      <c r="B90" s="32"/>
      <c r="C90" s="69"/>
      <c r="G90" s="34"/>
    </row>
    <row r="91" spans="2:13" s="18" customFormat="1" ht="14.25" x14ac:dyDescent="0.2">
      <c r="B91" s="32"/>
      <c r="C91" s="69"/>
      <c r="G91" s="22"/>
      <c r="H91" s="35"/>
      <c r="M91" s="35"/>
    </row>
    <row r="95" spans="2:13" x14ac:dyDescent="0.2">
      <c r="C95" s="36"/>
    </row>
    <row r="96" spans="2:13" ht="15" x14ac:dyDescent="0.2">
      <c r="B96" s="127" t="s">
        <v>64</v>
      </c>
      <c r="C96" s="127"/>
      <c r="D96" s="127"/>
      <c r="E96" s="127"/>
      <c r="F96" s="127"/>
    </row>
    <row r="97" spans="3:7" s="4" customFormat="1" x14ac:dyDescent="0.2">
      <c r="C97" s="36"/>
    </row>
    <row r="99" spans="3:7" x14ac:dyDescent="0.2">
      <c r="C99" s="4" t="s">
        <v>7</v>
      </c>
      <c r="G99" s="4">
        <v>21501.383999999998</v>
      </c>
    </row>
    <row r="100" spans="3:7" ht="14.25" x14ac:dyDescent="0.2">
      <c r="C100" s="18" t="s">
        <v>11</v>
      </c>
      <c r="G100" s="4">
        <v>2859.6840000000002</v>
      </c>
    </row>
    <row r="101" spans="3:7" ht="14.25" x14ac:dyDescent="0.2">
      <c r="C101" s="18" t="s">
        <v>7</v>
      </c>
      <c r="G101" s="4">
        <v>24361.067999999999</v>
      </c>
    </row>
    <row r="102" spans="3:7" ht="14.25" x14ac:dyDescent="0.2">
      <c r="C102" s="18" t="s">
        <v>12</v>
      </c>
      <c r="G102" s="4">
        <v>2679.7170000000001</v>
      </c>
    </row>
    <row r="103" spans="3:7" ht="14.25" x14ac:dyDescent="0.2">
      <c r="C103" s="18" t="s">
        <v>7</v>
      </c>
      <c r="G103" s="4">
        <v>27040.785</v>
      </c>
    </row>
    <row r="104" spans="3:7" ht="14.25" x14ac:dyDescent="0.2">
      <c r="C104" s="69" t="s">
        <v>55</v>
      </c>
      <c r="G104" s="4">
        <v>5408.1570000000002</v>
      </c>
    </row>
    <row r="105" spans="3:7" ht="14.25" x14ac:dyDescent="0.2">
      <c r="C105" s="69" t="s">
        <v>54</v>
      </c>
      <c r="G105" s="4">
        <v>32448.941999999999</v>
      </c>
    </row>
  </sheetData>
  <mergeCells count="118">
    <mergeCell ref="A11:G11"/>
    <mergeCell ref="A13:A16"/>
    <mergeCell ref="B13:B16"/>
    <mergeCell ref="C13:C16"/>
    <mergeCell ref="D13:D16"/>
    <mergeCell ref="E13:E16"/>
    <mergeCell ref="F13:F16"/>
    <mergeCell ref="G13:G16"/>
    <mergeCell ref="A1:G2"/>
    <mergeCell ref="A3:G4"/>
    <mergeCell ref="A6:A9"/>
    <mergeCell ref="B6:B9"/>
    <mergeCell ref="C6:C9"/>
    <mergeCell ref="D6:D9"/>
    <mergeCell ref="E6:E9"/>
    <mergeCell ref="F6:F9"/>
    <mergeCell ref="G6:G8"/>
    <mergeCell ref="G17:G20"/>
    <mergeCell ref="A21:A24"/>
    <mergeCell ref="B21:B24"/>
    <mergeCell ref="C21:C24"/>
    <mergeCell ref="D21:D24"/>
    <mergeCell ref="E21:E24"/>
    <mergeCell ref="F21:F24"/>
    <mergeCell ref="G21:G24"/>
    <mergeCell ref="A17:A20"/>
    <mergeCell ref="B17:B20"/>
    <mergeCell ref="C17:C20"/>
    <mergeCell ref="D17:D20"/>
    <mergeCell ref="E17:E20"/>
    <mergeCell ref="F17:F20"/>
    <mergeCell ref="G25:G28"/>
    <mergeCell ref="A29:A32"/>
    <mergeCell ref="B29:B32"/>
    <mergeCell ref="C29:C32"/>
    <mergeCell ref="D29:D32"/>
    <mergeCell ref="E29:E32"/>
    <mergeCell ref="F29:F32"/>
    <mergeCell ref="G29:G32"/>
    <mergeCell ref="A25:A28"/>
    <mergeCell ref="B25:B28"/>
    <mergeCell ref="C25:C28"/>
    <mergeCell ref="D25:D28"/>
    <mergeCell ref="E25:E28"/>
    <mergeCell ref="F25:F28"/>
    <mergeCell ref="G33:G36"/>
    <mergeCell ref="A37:A40"/>
    <mergeCell ref="B37:B40"/>
    <mergeCell ref="C37:C40"/>
    <mergeCell ref="D37:D40"/>
    <mergeCell ref="E37:E40"/>
    <mergeCell ref="F37:F40"/>
    <mergeCell ref="G37:G40"/>
    <mergeCell ref="A33:A36"/>
    <mergeCell ref="B33:B36"/>
    <mergeCell ref="C33:C36"/>
    <mergeCell ref="D33:D36"/>
    <mergeCell ref="E33:E36"/>
    <mergeCell ref="F33:F36"/>
    <mergeCell ref="G41:G44"/>
    <mergeCell ref="A45:A48"/>
    <mergeCell ref="B45:B48"/>
    <mergeCell ref="C45:C48"/>
    <mergeCell ref="D45:D48"/>
    <mergeCell ref="E45:E48"/>
    <mergeCell ref="F45:F48"/>
    <mergeCell ref="G45:G48"/>
    <mergeCell ref="A41:A44"/>
    <mergeCell ref="B41:B44"/>
    <mergeCell ref="C41:C44"/>
    <mergeCell ref="D41:D44"/>
    <mergeCell ref="E41:E44"/>
    <mergeCell ref="F41:F44"/>
    <mergeCell ref="G49:G52"/>
    <mergeCell ref="A53:A56"/>
    <mergeCell ref="B53:B56"/>
    <mergeCell ref="C53:C56"/>
    <mergeCell ref="D53:D56"/>
    <mergeCell ref="E53:E56"/>
    <mergeCell ref="F53:F56"/>
    <mergeCell ref="G53:G56"/>
    <mergeCell ref="A49:A52"/>
    <mergeCell ref="B49:B52"/>
    <mergeCell ref="C49:C52"/>
    <mergeCell ref="D49:D52"/>
    <mergeCell ref="E49:E52"/>
    <mergeCell ref="F49:F52"/>
    <mergeCell ref="G57:G60"/>
    <mergeCell ref="A61:A64"/>
    <mergeCell ref="B61:B64"/>
    <mergeCell ref="C61:C64"/>
    <mergeCell ref="D61:D64"/>
    <mergeCell ref="E61:E64"/>
    <mergeCell ref="F61:F64"/>
    <mergeCell ref="G61:G64"/>
    <mergeCell ref="A57:A60"/>
    <mergeCell ref="B57:B60"/>
    <mergeCell ref="C57:C60"/>
    <mergeCell ref="D57:D60"/>
    <mergeCell ref="E57:E60"/>
    <mergeCell ref="F57:F60"/>
    <mergeCell ref="A73:F73"/>
    <mergeCell ref="A74:F74"/>
    <mergeCell ref="B96:F96"/>
    <mergeCell ref="G65:G68"/>
    <mergeCell ref="A69:A72"/>
    <mergeCell ref="B69:B72"/>
    <mergeCell ref="C69:C72"/>
    <mergeCell ref="D69:D72"/>
    <mergeCell ref="E69:E72"/>
    <mergeCell ref="F69:F72"/>
    <mergeCell ref="G69:G72"/>
    <mergeCell ref="A65:A68"/>
    <mergeCell ref="B65:B68"/>
    <mergeCell ref="C65:C68"/>
    <mergeCell ref="D65:D68"/>
    <mergeCell ref="E65:E68"/>
    <mergeCell ref="F65:F6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6"/>
  <sheetViews>
    <sheetView topLeftCell="A88" workbookViewId="0">
      <selection activeCell="K29" sqref="K29"/>
    </sheetView>
  </sheetViews>
  <sheetFormatPr defaultRowHeight="12.75" x14ac:dyDescent="0.2"/>
  <cols>
    <col min="1" max="1" width="6.28515625" style="4" customWidth="1"/>
    <col min="2" max="2" width="8.28515625" style="30" customWidth="1"/>
    <col min="3" max="3" width="56.42578125" style="4" customWidth="1"/>
    <col min="4" max="4" width="9.140625" style="4" customWidth="1"/>
    <col min="5" max="5" width="9.5703125" style="4" customWidth="1"/>
    <col min="6" max="6" width="8.140625" style="4" customWidth="1"/>
    <col min="7" max="7" width="15.140625" style="4" customWidth="1"/>
    <col min="8" max="16384" width="9.140625" style="4"/>
  </cols>
  <sheetData>
    <row r="1" spans="1:8" x14ac:dyDescent="0.2">
      <c r="A1" s="134" t="s">
        <v>53</v>
      </c>
      <c r="B1" s="134"/>
      <c r="C1" s="134"/>
      <c r="D1" s="134"/>
      <c r="E1" s="134"/>
      <c r="F1" s="134"/>
      <c r="G1" s="134"/>
    </row>
    <row r="2" spans="1:8" x14ac:dyDescent="0.2">
      <c r="A2" s="134"/>
      <c r="B2" s="134"/>
      <c r="C2" s="134"/>
      <c r="D2" s="134"/>
      <c r="E2" s="134"/>
      <c r="F2" s="134"/>
      <c r="G2" s="134"/>
    </row>
    <row r="3" spans="1:8" x14ac:dyDescent="0.2">
      <c r="A3" s="134" t="str">
        <f>[7]Տվյալներ!C9</f>
        <v>ՀԵՐՄՈՆ ԲՆԱԿԱՎԱՅՐԻ ՈՌՈԳՄԱՆ ԱՌՎԻ ԿԱՌՈՒՑՈՒՄ</v>
      </c>
      <c r="B3" s="134"/>
      <c r="C3" s="134"/>
      <c r="D3" s="134"/>
      <c r="E3" s="134"/>
      <c r="F3" s="134"/>
      <c r="G3" s="134"/>
    </row>
    <row r="4" spans="1:8" x14ac:dyDescent="0.2">
      <c r="A4" s="134"/>
      <c r="B4" s="134"/>
      <c r="C4" s="134"/>
      <c r="D4" s="134"/>
      <c r="E4" s="134"/>
      <c r="F4" s="134"/>
      <c r="G4" s="134"/>
    </row>
    <row r="6" spans="1:8" x14ac:dyDescent="0.2">
      <c r="A6" s="135" t="s">
        <v>0</v>
      </c>
      <c r="B6" s="136" t="s">
        <v>61</v>
      </c>
      <c r="C6" s="135" t="s">
        <v>56</v>
      </c>
      <c r="D6" s="136" t="s">
        <v>57</v>
      </c>
      <c r="E6" s="136" t="s">
        <v>58</v>
      </c>
      <c r="F6" s="136" t="s">
        <v>59</v>
      </c>
      <c r="G6" s="135" t="s">
        <v>60</v>
      </c>
    </row>
    <row r="7" spans="1:8" x14ac:dyDescent="0.2">
      <c r="A7" s="135"/>
      <c r="B7" s="136"/>
      <c r="C7" s="135"/>
      <c r="D7" s="136"/>
      <c r="E7" s="136"/>
      <c r="F7" s="136"/>
      <c r="G7" s="135"/>
    </row>
    <row r="8" spans="1:8" x14ac:dyDescent="0.2">
      <c r="A8" s="135"/>
      <c r="B8" s="136"/>
      <c r="C8" s="135"/>
      <c r="D8" s="136"/>
      <c r="E8" s="136"/>
      <c r="F8" s="136"/>
      <c r="G8" s="135"/>
    </row>
    <row r="9" spans="1:8" ht="21" x14ac:dyDescent="0.2">
      <c r="A9" s="135"/>
      <c r="B9" s="136"/>
      <c r="C9" s="135"/>
      <c r="D9" s="136"/>
      <c r="E9" s="136"/>
      <c r="F9" s="136"/>
      <c r="G9" s="87" t="s">
        <v>62</v>
      </c>
      <c r="H9" s="21"/>
    </row>
    <row r="10" spans="1:8" x14ac:dyDescent="0.2">
      <c r="A10" s="24">
        <v>1</v>
      </c>
      <c r="B10" s="24">
        <v>2</v>
      </c>
      <c r="C10" s="24">
        <v>3</v>
      </c>
      <c r="D10" s="24">
        <v>4</v>
      </c>
      <c r="E10" s="24">
        <v>5</v>
      </c>
      <c r="F10" s="24">
        <v>6</v>
      </c>
      <c r="G10" s="24">
        <v>7</v>
      </c>
    </row>
    <row r="11" spans="1:8" ht="15" x14ac:dyDescent="0.2">
      <c r="A11" s="128"/>
      <c r="B11" s="129"/>
      <c r="C11" s="129"/>
      <c r="D11" s="129"/>
      <c r="E11" s="129"/>
      <c r="F11" s="129"/>
      <c r="G11" s="129"/>
    </row>
    <row r="12" spans="1:8" x14ac:dyDescent="0.2">
      <c r="A12" s="84"/>
      <c r="B12" s="85"/>
      <c r="C12" s="85" t="str">
        <f>'[7]8․ Հերմոն'!C18</f>
        <v>ՈՌՈԳՄԱՆ ԱՌՈՒ ՄԵՏԱՂԵ ԿԻՍԱԽՈՂՈՎԱԿՆԵՐՈՎ Ф325*5մմ</v>
      </c>
      <c r="D12" s="85" t="str">
        <f>'[7]8․ Հերմոն'!D18</f>
        <v xml:space="preserve">գմ/пм </v>
      </c>
      <c r="E12" s="44">
        <f>'[7]8․ Հերմոն'!E18</f>
        <v>320</v>
      </c>
      <c r="F12" s="86"/>
      <c r="G12" s="86"/>
    </row>
    <row r="13" spans="1:8" s="18" customFormat="1" ht="14.25" x14ac:dyDescent="0.2">
      <c r="A13" s="130">
        <f>'[7]8․ Հերմոն'!A19</f>
        <v>1</v>
      </c>
      <c r="B13" s="131" t="str">
        <f>'[7]8․ Հերմոն'!B19</f>
        <v>E46--81</v>
      </c>
      <c r="C13" s="140" t="str">
        <f>'[7]8․ Հերմոն'!C19</f>
        <v>Բետոնե անցումի քանդում մուտքերի դիմաց Демонтаж бетонной дорожки перед входом</v>
      </c>
      <c r="D13" s="130" t="str">
        <f>'[7]8․ Հերմոն'!D19</f>
        <v>մ3/м3</v>
      </c>
      <c r="E13" s="133">
        <f>'[7]8․ Հերմոն'!E19</f>
        <v>3.5999999999999996</v>
      </c>
      <c r="F13" s="133"/>
      <c r="G13" s="133"/>
    </row>
    <row r="14" spans="1:8" s="18" customFormat="1" ht="14.25" x14ac:dyDescent="0.2">
      <c r="A14" s="130"/>
      <c r="B14" s="131"/>
      <c r="C14" s="140"/>
      <c r="D14" s="130"/>
      <c r="E14" s="133"/>
      <c r="F14" s="133"/>
      <c r="G14" s="133"/>
    </row>
    <row r="15" spans="1:8" s="18" customFormat="1" ht="14.25" x14ac:dyDescent="0.2">
      <c r="A15" s="130"/>
      <c r="B15" s="131"/>
      <c r="C15" s="140"/>
      <c r="D15" s="130"/>
      <c r="E15" s="133"/>
      <c r="F15" s="133"/>
      <c r="G15" s="133"/>
    </row>
    <row r="16" spans="1:8" s="18" customFormat="1" ht="14.25" x14ac:dyDescent="0.2">
      <c r="A16" s="130"/>
      <c r="B16" s="131"/>
      <c r="C16" s="140"/>
      <c r="D16" s="130"/>
      <c r="E16" s="133"/>
      <c r="F16" s="133"/>
      <c r="G16" s="133"/>
    </row>
    <row r="17" spans="1:7" s="18" customFormat="1" ht="14.25" x14ac:dyDescent="0.2">
      <c r="A17" s="130">
        <f>'[7]8․ Հերմոն'!A23</f>
        <v>2</v>
      </c>
      <c r="B17" s="131" t="str">
        <f>'[7]8․ Հերմոն'!B23</f>
        <v>E1-961</v>
      </c>
      <c r="C17" s="140" t="str">
        <f>'[7]8․ Հերմոն'!C23</f>
        <v xml:space="preserve">Առկա առվի հատակի հարթեցում ձեռքով  3-րդ կարգի գրունտներում ручное выравнивание дна на грунтах 3 класса.                                                        </v>
      </c>
      <c r="D17" s="130" t="str">
        <f>'[7]8․ Հերմոն'!D23</f>
        <v>մ3/м3</v>
      </c>
      <c r="E17" s="133">
        <f>'[7]8․ Հերմոն'!E23</f>
        <v>6.7200000000000006</v>
      </c>
      <c r="F17" s="133"/>
      <c r="G17" s="133"/>
    </row>
    <row r="18" spans="1:7" s="18" customFormat="1" ht="14.25" x14ac:dyDescent="0.2">
      <c r="A18" s="130"/>
      <c r="B18" s="131"/>
      <c r="C18" s="140"/>
      <c r="D18" s="130"/>
      <c r="E18" s="133"/>
      <c r="F18" s="133"/>
      <c r="G18" s="133"/>
    </row>
    <row r="19" spans="1:7" s="18" customFormat="1" ht="14.25" x14ac:dyDescent="0.2">
      <c r="A19" s="130"/>
      <c r="B19" s="131"/>
      <c r="C19" s="140"/>
      <c r="D19" s="130"/>
      <c r="E19" s="133"/>
      <c r="F19" s="133"/>
      <c r="G19" s="133"/>
    </row>
    <row r="20" spans="1:7" s="18" customFormat="1" ht="14.25" x14ac:dyDescent="0.2">
      <c r="A20" s="130"/>
      <c r="B20" s="131"/>
      <c r="C20" s="140"/>
      <c r="D20" s="130"/>
      <c r="E20" s="133"/>
      <c r="F20" s="133"/>
      <c r="G20" s="133"/>
    </row>
    <row r="21" spans="1:7" x14ac:dyDescent="0.2">
      <c r="A21" s="130">
        <f>'[7]8․ Հերմոն'!A27</f>
        <v>3</v>
      </c>
      <c r="B21" s="131" t="str">
        <f>'[7]8․ Հերմոն'!B27</f>
        <v>E1-962</v>
      </c>
      <c r="C21" s="140" t="str">
        <f>'[7]8․ Հերմոն'!C27</f>
        <v xml:space="preserve">Առկա առվի հատակի հարթեցում ձեռքով  4-րդ կարգի գրունտներում ручное выравнивание дна на грунтах 4 класса.                                                        </v>
      </c>
      <c r="D21" s="130" t="str">
        <f>'[7]8․ Հերմոն'!D27</f>
        <v>մ3/м3</v>
      </c>
      <c r="E21" s="133">
        <f>'[7]8․ Հերմոն'!E27</f>
        <v>2.8800000000000003</v>
      </c>
      <c r="F21" s="133"/>
      <c r="G21" s="133"/>
    </row>
    <row r="22" spans="1:7" x14ac:dyDescent="0.2">
      <c r="A22" s="130"/>
      <c r="B22" s="131"/>
      <c r="C22" s="140"/>
      <c r="D22" s="130"/>
      <c r="E22" s="133"/>
      <c r="F22" s="133"/>
      <c r="G22" s="133"/>
    </row>
    <row r="23" spans="1:7" x14ac:dyDescent="0.2">
      <c r="A23" s="130"/>
      <c r="B23" s="131"/>
      <c r="C23" s="140"/>
      <c r="D23" s="130"/>
      <c r="E23" s="133"/>
      <c r="F23" s="133"/>
      <c r="G23" s="133"/>
    </row>
    <row r="24" spans="1:7" x14ac:dyDescent="0.2">
      <c r="A24" s="130"/>
      <c r="B24" s="131"/>
      <c r="C24" s="140"/>
      <c r="D24" s="130"/>
      <c r="E24" s="133"/>
      <c r="F24" s="133"/>
      <c r="G24" s="133"/>
    </row>
    <row r="25" spans="1:7" x14ac:dyDescent="0.2">
      <c r="A25" s="130">
        <f>'[7]8․ Հերմոն'!A31</f>
        <v>4</v>
      </c>
      <c r="B25" s="131" t="str">
        <f>'[7]8․ Հերմոն'!B31</f>
        <v xml:space="preserve">22-71   к=0.6, ВСН 452-84  </v>
      </c>
      <c r="C25" s="140" t="str">
        <f>'[7]8․ Հերմոն'!C31</f>
        <v xml:space="preserve">Խողովակաշարերի կտրում պողպատե խողովակներից 325*5.0մմ տրամագծով /կիսախողովակի ստացում/ Резка трубопроводов из стальных полутруб- диаметр 325*5,0мм                                                       </v>
      </c>
      <c r="D25" s="130" t="str">
        <f>'[7]8․ Հերմոն'!D31</f>
        <v xml:space="preserve">գմ/пм </v>
      </c>
      <c r="E25" s="133">
        <f>'[7]8․ Հերմոն'!E31</f>
        <v>320</v>
      </c>
      <c r="F25" s="133"/>
      <c r="G25" s="133"/>
    </row>
    <row r="26" spans="1:7" x14ac:dyDescent="0.2">
      <c r="A26" s="130"/>
      <c r="B26" s="131"/>
      <c r="C26" s="140"/>
      <c r="D26" s="130"/>
      <c r="E26" s="133"/>
      <c r="F26" s="133"/>
      <c r="G26" s="133"/>
    </row>
    <row r="27" spans="1:7" x14ac:dyDescent="0.2">
      <c r="A27" s="130"/>
      <c r="B27" s="131"/>
      <c r="C27" s="140"/>
      <c r="D27" s="130"/>
      <c r="E27" s="133"/>
      <c r="F27" s="133"/>
      <c r="G27" s="133"/>
    </row>
    <row r="28" spans="1:7" x14ac:dyDescent="0.2">
      <c r="A28" s="130"/>
      <c r="B28" s="131"/>
      <c r="C28" s="140"/>
      <c r="D28" s="130"/>
      <c r="E28" s="133"/>
      <c r="F28" s="133"/>
      <c r="G28" s="133"/>
    </row>
    <row r="29" spans="1:7" x14ac:dyDescent="0.2">
      <c r="A29" s="130">
        <f>'[7]8․ Հերմոն'!A35</f>
        <v>5</v>
      </c>
      <c r="B29" s="131" t="str">
        <f>'[7]8․ Հերմոն'!B35</f>
        <v>E22-71    Q=0,5</v>
      </c>
      <c r="C29" s="140" t="str">
        <f>'[7]8․ Հերմոն'!C35</f>
        <v xml:space="preserve">Խողովակաշարերի տեղադրում պողպատե կիսախողովակներից 325*5.0մմ տրամագծով Монтаж трубопроводов из стальных полутруб диаметр 325*5,0мм                                                       </v>
      </c>
      <c r="D29" s="130" t="str">
        <f>'[7]8․ Հերմոն'!D35</f>
        <v xml:space="preserve">գմ/пм </v>
      </c>
      <c r="E29" s="133">
        <f>'[7]8․ Հերմոն'!E35</f>
        <v>320</v>
      </c>
      <c r="F29" s="133"/>
      <c r="G29" s="133"/>
    </row>
    <row r="30" spans="1:7" x14ac:dyDescent="0.2">
      <c r="A30" s="130"/>
      <c r="B30" s="131"/>
      <c r="C30" s="140"/>
      <c r="D30" s="130"/>
      <c r="E30" s="133"/>
      <c r="F30" s="133"/>
      <c r="G30" s="133"/>
    </row>
    <row r="31" spans="1:7" x14ac:dyDescent="0.2">
      <c r="A31" s="130"/>
      <c r="B31" s="131"/>
      <c r="C31" s="140"/>
      <c r="D31" s="130"/>
      <c r="E31" s="133"/>
      <c r="F31" s="133"/>
      <c r="G31" s="133"/>
    </row>
    <row r="32" spans="1:7" x14ac:dyDescent="0.2">
      <c r="A32" s="130"/>
      <c r="B32" s="131"/>
      <c r="C32" s="140"/>
      <c r="D32" s="130"/>
      <c r="E32" s="133"/>
      <c r="F32" s="133"/>
      <c r="G32" s="133"/>
    </row>
    <row r="33" spans="1:7" s="18" customFormat="1" ht="14.25" x14ac:dyDescent="0.2">
      <c r="A33" s="130">
        <f>'[7]8․ Հերմոն'!A39</f>
        <v>6</v>
      </c>
      <c r="B33" s="131" t="str">
        <f>'[7]8․ Հերմոն'!B39</f>
        <v>E22-71 Q=0,5</v>
      </c>
      <c r="C33" s="140" t="str">
        <f>'[7]8․ Հերմոն'!C39</f>
        <v xml:space="preserve">Խողովակաշարերի ապամոնտաժում պողպատե խողովակներից 325*5.0մմ տրամագծով /ճանապարհի անցում/ Монтаж трубопроводов из стальных труб диаметр 325*5,0мм                                                       </v>
      </c>
      <c r="D33" s="130" t="str">
        <f>'[7]8․ Հերմոն'!D39</f>
        <v xml:space="preserve">գմ/пм </v>
      </c>
      <c r="E33" s="133">
        <f>'[7]8․ Հերմոն'!E39</f>
        <v>6</v>
      </c>
      <c r="F33" s="133"/>
      <c r="G33" s="133"/>
    </row>
    <row r="34" spans="1:7" s="18" customFormat="1" ht="14.25" x14ac:dyDescent="0.2">
      <c r="A34" s="130"/>
      <c r="B34" s="131"/>
      <c r="C34" s="140"/>
      <c r="D34" s="130"/>
      <c r="E34" s="133"/>
      <c r="F34" s="133"/>
      <c r="G34" s="133"/>
    </row>
    <row r="35" spans="1:7" s="18" customFormat="1" ht="14.25" x14ac:dyDescent="0.2">
      <c r="A35" s="130"/>
      <c r="B35" s="131"/>
      <c r="C35" s="140"/>
      <c r="D35" s="130"/>
      <c r="E35" s="133"/>
      <c r="F35" s="133"/>
      <c r="G35" s="133"/>
    </row>
    <row r="36" spans="1:7" s="18" customFormat="1" ht="14.25" x14ac:dyDescent="0.2">
      <c r="A36" s="130"/>
      <c r="B36" s="131"/>
      <c r="C36" s="140"/>
      <c r="D36" s="130"/>
      <c r="E36" s="133"/>
      <c r="F36" s="133"/>
      <c r="G36" s="133"/>
    </row>
    <row r="37" spans="1:7" s="18" customFormat="1" ht="14.25" x14ac:dyDescent="0.2">
      <c r="A37" s="130">
        <f>'[7]8․ Հերմոն'!A43</f>
        <v>7</v>
      </c>
      <c r="B37" s="131" t="str">
        <f>'[7]8․ Հերմոն'!B43</f>
        <v>E22-71</v>
      </c>
      <c r="C37" s="140" t="str">
        <f>'[7]8․ Հերմոն'!C43</f>
        <v xml:space="preserve">Խողովակաշարերի տեղադրում պողպատե խողովակներից 325*5.0մմ տրամագծով /ճանապարհի անցում/ Монтаж трубопроводов из стальных труб диаметр 325*5,0мм                                                       </v>
      </c>
      <c r="D37" s="130" t="str">
        <f>'[7]8․ Հերմոն'!D43</f>
        <v xml:space="preserve">գմ/пм </v>
      </c>
      <c r="E37" s="133">
        <f>'[7]8․ Հերմոն'!E43</f>
        <v>6</v>
      </c>
      <c r="F37" s="133"/>
      <c r="G37" s="133"/>
    </row>
    <row r="38" spans="1:7" s="18" customFormat="1" ht="14.25" x14ac:dyDescent="0.2">
      <c r="A38" s="130"/>
      <c r="B38" s="131"/>
      <c r="C38" s="140"/>
      <c r="D38" s="130"/>
      <c r="E38" s="133"/>
      <c r="F38" s="133"/>
      <c r="G38" s="133"/>
    </row>
    <row r="39" spans="1:7" s="18" customFormat="1" ht="14.25" x14ac:dyDescent="0.2">
      <c r="A39" s="130"/>
      <c r="B39" s="131"/>
      <c r="C39" s="140"/>
      <c r="D39" s="130"/>
      <c r="E39" s="133"/>
      <c r="F39" s="133"/>
      <c r="G39" s="133"/>
    </row>
    <row r="40" spans="1:7" s="18" customFormat="1" ht="14.25" x14ac:dyDescent="0.2">
      <c r="A40" s="130"/>
      <c r="B40" s="131"/>
      <c r="C40" s="140"/>
      <c r="D40" s="130"/>
      <c r="E40" s="133"/>
      <c r="F40" s="133"/>
      <c r="G40" s="133"/>
    </row>
    <row r="41" spans="1:7" x14ac:dyDescent="0.2">
      <c r="A41" s="130">
        <f>'[7]8․ Հերմոն'!A47</f>
        <v>8</v>
      </c>
      <c r="B41" s="131" t="str">
        <f>'[7]8․ Հերմոն'!B47</f>
        <v xml:space="preserve">E13-103      E13-104 </v>
      </c>
      <c r="C41" s="140" t="str">
        <f>'[7]8․ Հերմոն'!C47</f>
        <v xml:space="preserve">Խողովակի արտաքին մակերեսների հակակոռոզիոն մեկուսացում բիտումային մածիկով          Антикоррозийная изоляция наружных поверхностей трубы битумной пастой                                         </v>
      </c>
      <c r="D41" s="130" t="str">
        <f>'[7]8․ Հերմոն'!D47</f>
        <v>մ2/м2</v>
      </c>
      <c r="E41" s="133">
        <f>'[7]8․ Հերմոն'!E47</f>
        <v>6.1230000000000011</v>
      </c>
      <c r="F41" s="133"/>
      <c r="G41" s="133"/>
    </row>
    <row r="42" spans="1:7" x14ac:dyDescent="0.2">
      <c r="A42" s="130"/>
      <c r="B42" s="131"/>
      <c r="C42" s="140"/>
      <c r="D42" s="130"/>
      <c r="E42" s="133"/>
      <c r="F42" s="133"/>
      <c r="G42" s="133"/>
    </row>
    <row r="43" spans="1:7" x14ac:dyDescent="0.2">
      <c r="A43" s="130"/>
      <c r="B43" s="131"/>
      <c r="C43" s="140"/>
      <c r="D43" s="130"/>
      <c r="E43" s="133"/>
      <c r="F43" s="133"/>
      <c r="G43" s="133"/>
    </row>
    <row r="44" spans="1:7" x14ac:dyDescent="0.2">
      <c r="A44" s="130"/>
      <c r="B44" s="131"/>
      <c r="C44" s="140"/>
      <c r="D44" s="130"/>
      <c r="E44" s="133"/>
      <c r="F44" s="133"/>
      <c r="G44" s="133"/>
    </row>
    <row r="45" spans="1:7" x14ac:dyDescent="0.2">
      <c r="A45" s="130">
        <f>'[7]8․ Հերմոն'!A51</f>
        <v>9</v>
      </c>
      <c r="B45" s="131" t="str">
        <f>'[7]8․ Հերմոն'!B51</f>
        <v>E13-121   
գ-2</v>
      </c>
      <c r="C45" s="140" t="str">
        <f>'[7]8․ Հերմոն'!C51</f>
        <v xml:space="preserve">Կիսախողովակների ներքին մակերևույթների նախաներկում  ГФ -021 2 շերտով        Предварительная окраска внутренних поверхностей полутруб в 2 слоя ГФ-021                                   </v>
      </c>
      <c r="D45" s="130" t="str">
        <f>'[7]8․ Հերմոն'!D51</f>
        <v>մ2/м2</v>
      </c>
      <c r="E45" s="133">
        <f>'[7]8․ Հերմոն'!E51</f>
        <v>160</v>
      </c>
      <c r="F45" s="133"/>
      <c r="G45" s="133"/>
    </row>
    <row r="46" spans="1:7" x14ac:dyDescent="0.2">
      <c r="A46" s="130"/>
      <c r="B46" s="131"/>
      <c r="C46" s="140"/>
      <c r="D46" s="130"/>
      <c r="E46" s="133"/>
      <c r="F46" s="133"/>
      <c r="G46" s="133"/>
    </row>
    <row r="47" spans="1:7" x14ac:dyDescent="0.2">
      <c r="A47" s="130"/>
      <c r="B47" s="131"/>
      <c r="C47" s="140"/>
      <c r="D47" s="130"/>
      <c r="E47" s="133"/>
      <c r="F47" s="133"/>
      <c r="G47" s="133"/>
    </row>
    <row r="48" spans="1:7" x14ac:dyDescent="0.2">
      <c r="A48" s="130"/>
      <c r="B48" s="131"/>
      <c r="C48" s="140"/>
      <c r="D48" s="130"/>
      <c r="E48" s="133"/>
      <c r="F48" s="133"/>
      <c r="G48" s="133"/>
    </row>
    <row r="49" spans="1:7" x14ac:dyDescent="0.2">
      <c r="A49" s="130">
        <f>'[7]8․ Հերմոն'!A55</f>
        <v>10</v>
      </c>
      <c r="B49" s="131" t="str">
        <f>'[7]8․ Հերմոն'!B55</f>
        <v xml:space="preserve">E15--613 </v>
      </c>
      <c r="C49" s="140" t="str">
        <f>'[7]8․ Հերմոն'!C55</f>
        <v xml:space="preserve">Կիսախողովակի ներքին մակերեսների երկշերտ ներկում հակակոռոզիոն յուղաներկով      Двухслойная покраска внутренних поверхностей хафпайпа антикоррозийной масляной краской                          </v>
      </c>
      <c r="D49" s="130" t="str">
        <f>'[7]8․ Հերմոն'!D55</f>
        <v>մ2/м2</v>
      </c>
      <c r="E49" s="133">
        <f>'[7]8․ Հերմոն'!E55</f>
        <v>160</v>
      </c>
      <c r="F49" s="133"/>
      <c r="G49" s="133"/>
    </row>
    <row r="50" spans="1:7" x14ac:dyDescent="0.2">
      <c r="A50" s="130"/>
      <c r="B50" s="131"/>
      <c r="C50" s="140"/>
      <c r="D50" s="130"/>
      <c r="E50" s="133"/>
      <c r="F50" s="133"/>
      <c r="G50" s="133"/>
    </row>
    <row r="51" spans="1:7" x14ac:dyDescent="0.2">
      <c r="A51" s="130"/>
      <c r="B51" s="131"/>
      <c r="C51" s="140"/>
      <c r="D51" s="130"/>
      <c r="E51" s="133"/>
      <c r="F51" s="133"/>
      <c r="G51" s="133"/>
    </row>
    <row r="52" spans="1:7" x14ac:dyDescent="0.2">
      <c r="A52" s="130"/>
      <c r="B52" s="131"/>
      <c r="C52" s="140"/>
      <c r="D52" s="130"/>
      <c r="E52" s="133"/>
      <c r="F52" s="133"/>
      <c r="G52" s="133"/>
    </row>
    <row r="53" spans="1:7" s="18" customFormat="1" ht="14.25" x14ac:dyDescent="0.2">
      <c r="A53" s="130">
        <f>'[7]8․ Հերմոն'!A59</f>
        <v>11</v>
      </c>
      <c r="B53" s="131" t="str">
        <f>'[7]8․ Հերմոն'!B59</f>
        <v xml:space="preserve">E13-103      E13-104 </v>
      </c>
      <c r="C53" s="140" t="str">
        <f>'[7]8․ Հերմոն'!C59</f>
        <v xml:space="preserve">Կիսախողովակի արտաքին մակերեսների հակակոռոզիոն մեկուսացում բիտումային մածիկով          Антикоррозийная изоляция наружных поверхностей полутрубы битумной пастой                                         </v>
      </c>
      <c r="D53" s="130" t="str">
        <f>'[7]8․ Հերմոն'!D59</f>
        <v>մ2/м2</v>
      </c>
      <c r="E53" s="133">
        <f>'[7]8․ Հերմոն'!E59</f>
        <v>163.19999999999999</v>
      </c>
      <c r="F53" s="133"/>
      <c r="G53" s="133"/>
    </row>
    <row r="54" spans="1:7" s="18" customFormat="1" ht="14.25" x14ac:dyDescent="0.2">
      <c r="A54" s="130"/>
      <c r="B54" s="131"/>
      <c r="C54" s="140"/>
      <c r="D54" s="130"/>
      <c r="E54" s="133"/>
      <c r="F54" s="133"/>
      <c r="G54" s="133"/>
    </row>
    <row r="55" spans="1:7" s="18" customFormat="1" ht="14.25" x14ac:dyDescent="0.2">
      <c r="A55" s="130"/>
      <c r="B55" s="131"/>
      <c r="C55" s="140"/>
      <c r="D55" s="130"/>
      <c r="E55" s="133"/>
      <c r="F55" s="133"/>
      <c r="G55" s="133"/>
    </row>
    <row r="56" spans="1:7" s="18" customFormat="1" ht="14.25" x14ac:dyDescent="0.2">
      <c r="A56" s="130"/>
      <c r="B56" s="131"/>
      <c r="C56" s="140"/>
      <c r="D56" s="130"/>
      <c r="E56" s="133"/>
      <c r="F56" s="133"/>
      <c r="G56" s="133"/>
    </row>
    <row r="57" spans="1:7" s="18" customFormat="1" ht="14.25" x14ac:dyDescent="0.2">
      <c r="A57" s="130">
        <f>'[7]8․ Հերմոն'!A63</f>
        <v>12</v>
      </c>
      <c r="B57" s="131" t="str">
        <f>'[7]8․ Հերմոն'!B63</f>
        <v>E1-969</v>
      </c>
      <c r="C57" s="140" t="str">
        <f>'[7]8․ Հերմոն'!C63</f>
        <v xml:space="preserve">Բնահողի ետլիցք ձեռքով խողովակաշարի կողային մասերում  3-րդ կարգի գրունտներում      Обратная засыпка вручную грунт 3 класса                                                    </v>
      </c>
      <c r="D57" s="130" t="str">
        <f>'[7]8․ Հերմոն'!D63</f>
        <v>մ3/м3</v>
      </c>
      <c r="E57" s="133">
        <f>'[7]8․ Հերմոն'!E63</f>
        <v>6.4</v>
      </c>
      <c r="F57" s="133"/>
      <c r="G57" s="133"/>
    </row>
    <row r="58" spans="1:7" s="18" customFormat="1" ht="14.25" x14ac:dyDescent="0.2">
      <c r="A58" s="130"/>
      <c r="B58" s="131"/>
      <c r="C58" s="140"/>
      <c r="D58" s="130"/>
      <c r="E58" s="133"/>
      <c r="F58" s="133"/>
      <c r="G58" s="133"/>
    </row>
    <row r="59" spans="1:7" s="18" customFormat="1" ht="14.25" x14ac:dyDescent="0.2">
      <c r="A59" s="130"/>
      <c r="B59" s="131"/>
      <c r="C59" s="140"/>
      <c r="D59" s="130"/>
      <c r="E59" s="133"/>
      <c r="F59" s="133"/>
      <c r="G59" s="133"/>
    </row>
    <row r="60" spans="1:7" s="18" customFormat="1" ht="14.25" x14ac:dyDescent="0.2">
      <c r="A60" s="130"/>
      <c r="B60" s="131"/>
      <c r="C60" s="140"/>
      <c r="D60" s="130"/>
      <c r="E60" s="133"/>
      <c r="F60" s="133"/>
      <c r="G60" s="133"/>
    </row>
    <row r="61" spans="1:7" x14ac:dyDescent="0.2">
      <c r="A61" s="130">
        <f>'[7]8․ Հերմոն'!A67</f>
        <v>13</v>
      </c>
      <c r="B61" s="131" t="str">
        <f>'[7]8․ Հերմոն'!B67</f>
        <v>E37-76</v>
      </c>
      <c r="C61" s="140" t="str">
        <f>'[7]8․ Հերմոն'!C67</f>
        <v>Ավազակոպճով նախաշերտի իրականացում10սմ Пескоструйная обработка 10 см</v>
      </c>
      <c r="D61" s="130" t="str">
        <f>'[7]8․ Հերմոն'!D67</f>
        <v xml:space="preserve">մ3/м3 </v>
      </c>
      <c r="E61" s="133">
        <f>'[7]8․ Հերմոն'!E67</f>
        <v>0.30000000000000004</v>
      </c>
      <c r="F61" s="133"/>
      <c r="G61" s="133"/>
    </row>
    <row r="62" spans="1:7" x14ac:dyDescent="0.2">
      <c r="A62" s="130"/>
      <c r="B62" s="131"/>
      <c r="C62" s="140"/>
      <c r="D62" s="130"/>
      <c r="E62" s="133"/>
      <c r="F62" s="133"/>
      <c r="G62" s="133"/>
    </row>
    <row r="63" spans="1:7" x14ac:dyDescent="0.2">
      <c r="A63" s="130"/>
      <c r="B63" s="131"/>
      <c r="C63" s="140"/>
      <c r="D63" s="130"/>
      <c r="E63" s="133"/>
      <c r="F63" s="133"/>
      <c r="G63" s="133"/>
    </row>
    <row r="64" spans="1:7" x14ac:dyDescent="0.2">
      <c r="A64" s="130"/>
      <c r="B64" s="131"/>
      <c r="C64" s="140"/>
      <c r="D64" s="130"/>
      <c r="E64" s="133"/>
      <c r="F64" s="133"/>
      <c r="G64" s="133"/>
    </row>
    <row r="65" spans="1:7" x14ac:dyDescent="0.2">
      <c r="A65" s="130">
        <f>'[7]8․ Հերմոն'!A71</f>
        <v>14</v>
      </c>
      <c r="B65" s="131" t="str">
        <f>'[7]8․ Հերմոն'!B71</f>
        <v>E37-707</v>
      </c>
      <c r="C65" s="140" t="str">
        <f>'[7]8․ Հերմոն'!C71</f>
        <v>Կիսախողովակների բետոնե գլխադիրների իրականացում  B15F150 W4 դասի բետոնով N1, N6, N7 նշակետերում 
Выполнение бетонных коллекторов полутруб бетоном класса Б15Ф150 W4</v>
      </c>
      <c r="D65" s="130" t="str">
        <f>'[7]8․ Հերմոն'!D71</f>
        <v>մ3/м3</v>
      </c>
      <c r="E65" s="133">
        <f>'[7]8․ Հերմոն'!E71</f>
        <v>0.15000000000000002</v>
      </c>
      <c r="F65" s="133"/>
      <c r="G65" s="133"/>
    </row>
    <row r="66" spans="1:7" x14ac:dyDescent="0.2">
      <c r="A66" s="130"/>
      <c r="B66" s="131"/>
      <c r="C66" s="140"/>
      <c r="D66" s="130"/>
      <c r="E66" s="133"/>
      <c r="F66" s="133"/>
      <c r="G66" s="133"/>
    </row>
    <row r="67" spans="1:7" x14ac:dyDescent="0.2">
      <c r="A67" s="130"/>
      <c r="B67" s="131"/>
      <c r="C67" s="140"/>
      <c r="D67" s="130"/>
      <c r="E67" s="133"/>
      <c r="F67" s="133"/>
      <c r="G67" s="133"/>
    </row>
    <row r="68" spans="1:7" x14ac:dyDescent="0.2">
      <c r="A68" s="130"/>
      <c r="B68" s="131"/>
      <c r="C68" s="140"/>
      <c r="D68" s="130"/>
      <c r="E68" s="133"/>
      <c r="F68" s="133"/>
      <c r="G68" s="133"/>
    </row>
    <row r="69" spans="1:7" x14ac:dyDescent="0.2">
      <c r="A69" s="130">
        <f>'[7]8․ Հերմոն'!A76</f>
        <v>15</v>
      </c>
      <c r="B69" s="131" t="str">
        <f>'[7]8․ Հերմոն'!B76</f>
        <v>E1-969</v>
      </c>
      <c r="C69" s="140" t="str">
        <f>'[7]8․ Հերմոն'!C76</f>
        <v xml:space="preserve">Բնահողի ետլիցք ձեռքով խողովակաշարի կողային մասերում  3-րդ կարգի գրունտներում      Обратная засыпка вручную грунт 3 класса                                                    </v>
      </c>
      <c r="D69" s="130" t="str">
        <f>'[7]8․ Հերմոն'!D76</f>
        <v>մ3/м3</v>
      </c>
      <c r="E69" s="133">
        <f>'[7]8․ Հերմոն'!E76</f>
        <v>6.4</v>
      </c>
      <c r="F69" s="133"/>
      <c r="G69" s="133"/>
    </row>
    <row r="70" spans="1:7" x14ac:dyDescent="0.2">
      <c r="A70" s="130"/>
      <c r="B70" s="131"/>
      <c r="C70" s="140"/>
      <c r="D70" s="130"/>
      <c r="E70" s="133"/>
      <c r="F70" s="133"/>
      <c r="G70" s="133"/>
    </row>
    <row r="71" spans="1:7" x14ac:dyDescent="0.2">
      <c r="A71" s="130"/>
      <c r="B71" s="131"/>
      <c r="C71" s="140"/>
      <c r="D71" s="130"/>
      <c r="E71" s="133"/>
      <c r="F71" s="133"/>
      <c r="G71" s="133"/>
    </row>
    <row r="72" spans="1:7" x14ac:dyDescent="0.2">
      <c r="A72" s="130"/>
      <c r="B72" s="131"/>
      <c r="C72" s="140"/>
      <c r="D72" s="130"/>
      <c r="E72" s="133"/>
      <c r="F72" s="133"/>
      <c r="G72" s="133"/>
    </row>
    <row r="73" spans="1:7" x14ac:dyDescent="0.2">
      <c r="A73" s="130">
        <f>'[7]8․ Հերմոն'!A80</f>
        <v>16</v>
      </c>
      <c r="B73" s="131" t="str">
        <f>'[7]8․ Հերմոն'!B80</f>
        <v>E1-969</v>
      </c>
      <c r="C73" s="140" t="str">
        <f>'[7]8․ Հերմոն'!C80</f>
        <v xml:space="preserve">Բնահողի հարթեցում ձեռքով 
Ручная планирожка грунта                                         </v>
      </c>
      <c r="D73" s="130" t="str">
        <f>'[7]8․ Հերմոն'!D80</f>
        <v>մ3/м3</v>
      </c>
      <c r="E73" s="133">
        <f>'[7]8․ Հերմոն'!E80</f>
        <v>3.2</v>
      </c>
      <c r="F73" s="133"/>
      <c r="G73" s="133"/>
    </row>
    <row r="74" spans="1:7" x14ac:dyDescent="0.2">
      <c r="A74" s="130"/>
      <c r="B74" s="131"/>
      <c r="C74" s="140"/>
      <c r="D74" s="130"/>
      <c r="E74" s="133"/>
      <c r="F74" s="133"/>
      <c r="G74" s="133"/>
    </row>
    <row r="75" spans="1:7" x14ac:dyDescent="0.2">
      <c r="A75" s="130"/>
      <c r="B75" s="131"/>
      <c r="C75" s="140"/>
      <c r="D75" s="130"/>
      <c r="E75" s="133"/>
      <c r="F75" s="133"/>
      <c r="G75" s="133"/>
    </row>
    <row r="76" spans="1:7" x14ac:dyDescent="0.2">
      <c r="A76" s="130"/>
      <c r="B76" s="131"/>
      <c r="C76" s="140"/>
      <c r="D76" s="130"/>
      <c r="E76" s="133"/>
      <c r="F76" s="133"/>
      <c r="G76" s="133"/>
    </row>
    <row r="77" spans="1:7" x14ac:dyDescent="0.2">
      <c r="A77" s="130">
        <f>'[7]8․ Հերմոն'!A84</f>
        <v>17</v>
      </c>
      <c r="B77" s="131" t="str">
        <f>'[7]8․ Հերմոն'!B84</f>
        <v>E11-11</v>
      </c>
      <c r="C77" s="140" t="str">
        <f>'[7]8․ Հերմոն'!C84</f>
        <v>Բետոնե քանդված անցումի վերականգնում մուտքերի դիմաց B15 դասի բետոնվ Восстановление снесенного бетонного перехода перед входами</v>
      </c>
      <c r="D77" s="130" t="str">
        <f>'[7]8․ Հերմոն'!D84</f>
        <v>մ3/м3</v>
      </c>
      <c r="E77" s="133">
        <f>'[7]8․ Հերմոն'!E84</f>
        <v>3.5999999999999996</v>
      </c>
      <c r="F77" s="133"/>
      <c r="G77" s="133"/>
    </row>
    <row r="78" spans="1:7" x14ac:dyDescent="0.2">
      <c r="A78" s="130"/>
      <c r="B78" s="131"/>
      <c r="C78" s="140"/>
      <c r="D78" s="130"/>
      <c r="E78" s="133"/>
      <c r="F78" s="133"/>
      <c r="G78" s="133"/>
    </row>
    <row r="79" spans="1:7" x14ac:dyDescent="0.2">
      <c r="A79" s="130"/>
      <c r="B79" s="131"/>
      <c r="C79" s="140"/>
      <c r="D79" s="130"/>
      <c r="E79" s="133"/>
      <c r="F79" s="133"/>
      <c r="G79" s="133"/>
    </row>
    <row r="80" spans="1:7" x14ac:dyDescent="0.2">
      <c r="A80" s="130"/>
      <c r="B80" s="131"/>
      <c r="C80" s="140"/>
      <c r="D80" s="130"/>
      <c r="E80" s="133"/>
      <c r="F80" s="133"/>
      <c r="G80" s="133"/>
    </row>
    <row r="81" spans="1:9" x14ac:dyDescent="0.2">
      <c r="A81" s="130">
        <f>'[7]8․ Հերմոն'!A88</f>
        <v>18</v>
      </c>
      <c r="B81" s="131" t="str">
        <f>'[7]8․ Հերմոն'!B88</f>
        <v>C310-13 տ.մ.կ. 29</v>
      </c>
      <c r="C81" s="140" t="str">
        <f>'[7]8․ Հերմոն'!C88</f>
        <v>Շին աղբի բարձում և տեղափոխում մինչև 3կմ հեռավորության վրա                                   Погрузка мусора и транспортировка до 3 км</v>
      </c>
      <c r="D81" s="130" t="str">
        <f>'[7]8․ Հերմոն'!D88</f>
        <v>տ/т</v>
      </c>
      <c r="E81" s="133">
        <f>'[7]8․ Հերմոն'!E88</f>
        <v>7.1999999999999993</v>
      </c>
      <c r="F81" s="133"/>
      <c r="G81" s="133"/>
    </row>
    <row r="82" spans="1:9" x14ac:dyDescent="0.2">
      <c r="A82" s="130"/>
      <c r="B82" s="131"/>
      <c r="C82" s="140"/>
      <c r="D82" s="130"/>
      <c r="E82" s="133"/>
      <c r="F82" s="133"/>
      <c r="G82" s="133"/>
    </row>
    <row r="83" spans="1:9" x14ac:dyDescent="0.2">
      <c r="A83" s="130"/>
      <c r="B83" s="131"/>
      <c r="C83" s="140"/>
      <c r="D83" s="130"/>
      <c r="E83" s="133"/>
      <c r="F83" s="133"/>
      <c r="G83" s="133"/>
    </row>
    <row r="84" spans="1:9" x14ac:dyDescent="0.2">
      <c r="A84" s="130"/>
      <c r="B84" s="131"/>
      <c r="C84" s="140"/>
      <c r="D84" s="130"/>
      <c r="E84" s="133"/>
      <c r="F84" s="133"/>
      <c r="G84" s="133"/>
    </row>
    <row r="85" spans="1:9" x14ac:dyDescent="0.2">
      <c r="A85" s="138" t="s">
        <v>14</v>
      </c>
      <c r="B85" s="139"/>
      <c r="C85" s="139"/>
      <c r="D85" s="139"/>
      <c r="E85" s="139"/>
      <c r="F85" s="139"/>
      <c r="G85" s="26">
        <f>SUM(G13:G84)</f>
        <v>0</v>
      </c>
    </row>
    <row r="86" spans="1:9" x14ac:dyDescent="0.2">
      <c r="A86" s="138" t="s">
        <v>63</v>
      </c>
      <c r="B86" s="139"/>
      <c r="C86" s="139"/>
      <c r="D86" s="139"/>
      <c r="E86" s="139"/>
      <c r="F86" s="139"/>
      <c r="G86" s="40" t="e">
        <f>G85/$G$88</f>
        <v>#DIV/0!</v>
      </c>
    </row>
    <row r="87" spans="1:9" x14ac:dyDescent="0.2">
      <c r="I87" s="42"/>
    </row>
    <row r="88" spans="1:9" x14ac:dyDescent="0.2">
      <c r="G88" s="27"/>
      <c r="I88" s="42"/>
    </row>
    <row r="89" spans="1:9" ht="14.25" x14ac:dyDescent="0.2">
      <c r="C89" s="18"/>
      <c r="D89" s="32"/>
      <c r="E89" s="18"/>
      <c r="F89" s="18"/>
      <c r="G89" s="38"/>
    </row>
    <row r="90" spans="1:9" ht="14.25" x14ac:dyDescent="0.2">
      <c r="C90" s="18"/>
      <c r="D90" s="32"/>
      <c r="E90" s="18"/>
      <c r="F90" s="18"/>
      <c r="G90" s="39"/>
    </row>
    <row r="91" spans="1:9" ht="14.25" x14ac:dyDescent="0.2">
      <c r="C91" s="18"/>
      <c r="D91" s="32"/>
      <c r="E91" s="18"/>
      <c r="F91" s="18"/>
      <c r="G91" s="38"/>
    </row>
    <row r="92" spans="1:9" ht="14.25" x14ac:dyDescent="0.2">
      <c r="C92" s="18"/>
      <c r="D92" s="32"/>
      <c r="E92" s="18"/>
      <c r="F92" s="18"/>
      <c r="G92" s="39"/>
    </row>
    <row r="93" spans="1:9" s="18" customFormat="1" ht="14.25" x14ac:dyDescent="0.2">
      <c r="B93" s="32"/>
      <c r="C93" s="33"/>
      <c r="G93" s="34"/>
    </row>
    <row r="94" spans="1:9" s="18" customFormat="1" ht="14.25" x14ac:dyDescent="0.2">
      <c r="B94" s="32"/>
      <c r="C94" s="69"/>
      <c r="G94" s="22"/>
    </row>
    <row r="95" spans="1:9" s="18" customFormat="1" ht="14.25" x14ac:dyDescent="0.2">
      <c r="B95" s="32"/>
      <c r="C95" s="33"/>
      <c r="G95" s="34"/>
    </row>
    <row r="96" spans="1:9" s="18" customFormat="1" ht="14.25" x14ac:dyDescent="0.2">
      <c r="B96" s="32"/>
      <c r="C96" s="69"/>
      <c r="G96" s="22"/>
    </row>
    <row r="97" spans="2:13" s="18" customFormat="1" ht="14.25" x14ac:dyDescent="0.2">
      <c r="B97" s="32"/>
      <c r="C97" s="33"/>
      <c r="G97" s="34"/>
    </row>
    <row r="98" spans="2:13" s="18" customFormat="1" ht="14.25" x14ac:dyDescent="0.2">
      <c r="B98" s="32"/>
      <c r="C98" s="33"/>
      <c r="G98" s="34"/>
    </row>
    <row r="99" spans="2:13" s="18" customFormat="1" ht="14.25" x14ac:dyDescent="0.2">
      <c r="B99" s="32"/>
      <c r="C99" s="69"/>
      <c r="G99" s="22"/>
      <c r="H99" s="35"/>
    </row>
    <row r="100" spans="2:13" s="18" customFormat="1" ht="14.25" x14ac:dyDescent="0.2">
      <c r="B100" s="32"/>
      <c r="C100" s="33"/>
      <c r="G100" s="34"/>
    </row>
    <row r="101" spans="2:13" s="18" customFormat="1" ht="14.25" x14ac:dyDescent="0.2">
      <c r="B101" s="32"/>
      <c r="C101" s="69"/>
      <c r="G101" s="22"/>
      <c r="H101" s="35"/>
    </row>
    <row r="102" spans="2:13" s="18" customFormat="1" ht="14.25" x14ac:dyDescent="0.2">
      <c r="B102" s="32"/>
      <c r="C102" s="69"/>
      <c r="G102" s="34"/>
    </row>
    <row r="103" spans="2:13" s="18" customFormat="1" ht="14.25" x14ac:dyDescent="0.2">
      <c r="B103" s="32"/>
      <c r="C103" s="69"/>
      <c r="G103" s="22"/>
      <c r="H103" s="35"/>
      <c r="M103" s="35"/>
    </row>
    <row r="107" spans="2:13" x14ac:dyDescent="0.2">
      <c r="C107" s="36"/>
    </row>
    <row r="108" spans="2:13" ht="15" x14ac:dyDescent="0.2">
      <c r="B108" s="127" t="s">
        <v>64</v>
      </c>
      <c r="C108" s="127"/>
      <c r="D108" s="127"/>
      <c r="E108" s="127"/>
      <c r="F108" s="127"/>
    </row>
    <row r="109" spans="2:13" x14ac:dyDescent="0.2">
      <c r="C109" s="36"/>
    </row>
    <row r="110" spans="2:13" x14ac:dyDescent="0.2">
      <c r="C110" s="4" t="s">
        <v>7</v>
      </c>
      <c r="G110" s="4">
        <v>16133.543</v>
      </c>
    </row>
    <row r="111" spans="2:13" ht="14.25" x14ac:dyDescent="0.2">
      <c r="C111" s="18" t="s">
        <v>11</v>
      </c>
      <c r="G111" s="4">
        <v>2145.761</v>
      </c>
    </row>
    <row r="112" spans="2:13" ht="14.25" x14ac:dyDescent="0.2">
      <c r="C112" s="18" t="s">
        <v>7</v>
      </c>
      <c r="G112" s="4">
        <v>18279.305</v>
      </c>
    </row>
    <row r="113" spans="3:7" ht="14.25" x14ac:dyDescent="0.2">
      <c r="C113" s="18" t="s">
        <v>12</v>
      </c>
      <c r="G113" s="4">
        <v>2010.7239999999999</v>
      </c>
    </row>
    <row r="114" spans="3:7" ht="14.25" x14ac:dyDescent="0.2">
      <c r="C114" s="18" t="s">
        <v>7</v>
      </c>
      <c r="G114" s="4">
        <v>20290.027999999998</v>
      </c>
    </row>
    <row r="115" spans="3:7" ht="14.25" x14ac:dyDescent="0.2">
      <c r="C115" s="69" t="s">
        <v>55</v>
      </c>
      <c r="G115" s="4">
        <v>4058.0050000000001</v>
      </c>
    </row>
    <row r="116" spans="3:7" ht="14.25" x14ac:dyDescent="0.2">
      <c r="C116" s="69" t="s">
        <v>54</v>
      </c>
      <c r="G116" s="4">
        <v>24348.032999999999</v>
      </c>
    </row>
  </sheetData>
  <mergeCells count="139">
    <mergeCell ref="A11:G11"/>
    <mergeCell ref="A13:A16"/>
    <mergeCell ref="B13:B16"/>
    <mergeCell ref="C13:C16"/>
    <mergeCell ref="D13:D16"/>
    <mergeCell ref="E13:E16"/>
    <mergeCell ref="F13:F16"/>
    <mergeCell ref="G13:G16"/>
    <mergeCell ref="A1:G2"/>
    <mergeCell ref="A3:G4"/>
    <mergeCell ref="A6:A9"/>
    <mergeCell ref="B6:B9"/>
    <mergeCell ref="C6:C9"/>
    <mergeCell ref="D6:D9"/>
    <mergeCell ref="E6:E9"/>
    <mergeCell ref="F6:F9"/>
    <mergeCell ref="G6:G8"/>
    <mergeCell ref="G17:G20"/>
    <mergeCell ref="A21:A24"/>
    <mergeCell ref="B21:B24"/>
    <mergeCell ref="C21:C24"/>
    <mergeCell ref="D21:D24"/>
    <mergeCell ref="E21:E24"/>
    <mergeCell ref="F21:F24"/>
    <mergeCell ref="G21:G24"/>
    <mergeCell ref="A17:A20"/>
    <mergeCell ref="B17:B20"/>
    <mergeCell ref="C17:C20"/>
    <mergeCell ref="D17:D20"/>
    <mergeCell ref="E17:E20"/>
    <mergeCell ref="F17:F20"/>
    <mergeCell ref="G25:G28"/>
    <mergeCell ref="A29:A32"/>
    <mergeCell ref="B29:B32"/>
    <mergeCell ref="C29:C32"/>
    <mergeCell ref="D29:D32"/>
    <mergeCell ref="E29:E32"/>
    <mergeCell ref="F29:F32"/>
    <mergeCell ref="G29:G32"/>
    <mergeCell ref="A25:A28"/>
    <mergeCell ref="B25:B28"/>
    <mergeCell ref="C25:C28"/>
    <mergeCell ref="D25:D28"/>
    <mergeCell ref="E25:E28"/>
    <mergeCell ref="F25:F28"/>
    <mergeCell ref="G33:G36"/>
    <mergeCell ref="A37:A40"/>
    <mergeCell ref="B37:B40"/>
    <mergeCell ref="C37:C40"/>
    <mergeCell ref="D37:D40"/>
    <mergeCell ref="E37:E40"/>
    <mergeCell ref="F37:F40"/>
    <mergeCell ref="G37:G40"/>
    <mergeCell ref="A33:A36"/>
    <mergeCell ref="B33:B36"/>
    <mergeCell ref="C33:C36"/>
    <mergeCell ref="D33:D36"/>
    <mergeCell ref="E33:E36"/>
    <mergeCell ref="F33:F36"/>
    <mergeCell ref="G41:G44"/>
    <mergeCell ref="A45:A48"/>
    <mergeCell ref="B45:B48"/>
    <mergeCell ref="C45:C48"/>
    <mergeCell ref="D45:D48"/>
    <mergeCell ref="E45:E48"/>
    <mergeCell ref="F45:F48"/>
    <mergeCell ref="G45:G48"/>
    <mergeCell ref="A41:A44"/>
    <mergeCell ref="B41:B44"/>
    <mergeCell ref="C41:C44"/>
    <mergeCell ref="D41:D44"/>
    <mergeCell ref="E41:E44"/>
    <mergeCell ref="F41:F44"/>
    <mergeCell ref="G49:G52"/>
    <mergeCell ref="A53:A56"/>
    <mergeCell ref="B53:B56"/>
    <mergeCell ref="C53:C56"/>
    <mergeCell ref="D53:D56"/>
    <mergeCell ref="E53:E56"/>
    <mergeCell ref="F53:F56"/>
    <mergeCell ref="G53:G56"/>
    <mergeCell ref="A49:A52"/>
    <mergeCell ref="B49:B52"/>
    <mergeCell ref="C49:C52"/>
    <mergeCell ref="D49:D52"/>
    <mergeCell ref="E49:E52"/>
    <mergeCell ref="F49:F52"/>
    <mergeCell ref="G57:G60"/>
    <mergeCell ref="A61:A64"/>
    <mergeCell ref="B61:B64"/>
    <mergeCell ref="C61:C64"/>
    <mergeCell ref="D61:D64"/>
    <mergeCell ref="E61:E64"/>
    <mergeCell ref="F61:F64"/>
    <mergeCell ref="G61:G64"/>
    <mergeCell ref="A57:A60"/>
    <mergeCell ref="B57:B60"/>
    <mergeCell ref="C57:C60"/>
    <mergeCell ref="D57:D60"/>
    <mergeCell ref="E57:E60"/>
    <mergeCell ref="F57:F60"/>
    <mergeCell ref="G65:G68"/>
    <mergeCell ref="A69:A72"/>
    <mergeCell ref="B69:B72"/>
    <mergeCell ref="C69:C72"/>
    <mergeCell ref="D69:D72"/>
    <mergeCell ref="E69:E72"/>
    <mergeCell ref="F69:F72"/>
    <mergeCell ref="G69:G72"/>
    <mergeCell ref="A65:A68"/>
    <mergeCell ref="B65:B68"/>
    <mergeCell ref="C65:C68"/>
    <mergeCell ref="D65:D68"/>
    <mergeCell ref="E65:E68"/>
    <mergeCell ref="F65:F68"/>
    <mergeCell ref="G73:G76"/>
    <mergeCell ref="A77:A80"/>
    <mergeCell ref="B77:B80"/>
    <mergeCell ref="C77:C80"/>
    <mergeCell ref="D77:D80"/>
    <mergeCell ref="E77:E80"/>
    <mergeCell ref="F77:F80"/>
    <mergeCell ref="G77:G80"/>
    <mergeCell ref="A73:A76"/>
    <mergeCell ref="B73:B76"/>
    <mergeCell ref="C73:C76"/>
    <mergeCell ref="D73:D76"/>
    <mergeCell ref="E73:E76"/>
    <mergeCell ref="F73:F76"/>
    <mergeCell ref="G81:G84"/>
    <mergeCell ref="A85:F85"/>
    <mergeCell ref="A86:F86"/>
    <mergeCell ref="B108:F108"/>
    <mergeCell ref="A81:A84"/>
    <mergeCell ref="B81:B84"/>
    <mergeCell ref="C81:C84"/>
    <mergeCell ref="D81:D84"/>
    <mergeCell ref="E81:E84"/>
    <mergeCell ref="F81:F8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4"/>
  <sheetViews>
    <sheetView topLeftCell="A91" workbookViewId="0">
      <selection activeCell="G29" sqref="F13:G32"/>
    </sheetView>
  </sheetViews>
  <sheetFormatPr defaultRowHeight="12.75" x14ac:dyDescent="0.2"/>
  <cols>
    <col min="1" max="1" width="6.28515625" style="4" customWidth="1"/>
    <col min="2" max="2" width="8.28515625" style="30" customWidth="1"/>
    <col min="3" max="3" width="56.42578125" style="4" customWidth="1"/>
    <col min="4" max="4" width="9.140625" style="4" customWidth="1"/>
    <col min="5" max="5" width="9.5703125" style="4" customWidth="1"/>
    <col min="6" max="6" width="8.140625" style="4" customWidth="1"/>
    <col min="7" max="7" width="15.140625" style="4" customWidth="1"/>
    <col min="8" max="16384" width="9.140625" style="4"/>
  </cols>
  <sheetData>
    <row r="1" spans="1:8" x14ac:dyDescent="0.2">
      <c r="A1" s="134" t="s">
        <v>53</v>
      </c>
      <c r="B1" s="134"/>
      <c r="C1" s="134"/>
      <c r="D1" s="134"/>
      <c r="E1" s="134"/>
      <c r="F1" s="134"/>
      <c r="G1" s="134"/>
    </row>
    <row r="2" spans="1:8" x14ac:dyDescent="0.2">
      <c r="A2" s="134"/>
      <c r="B2" s="134"/>
      <c r="C2" s="134"/>
      <c r="D2" s="134"/>
      <c r="E2" s="134"/>
      <c r="F2" s="134"/>
      <c r="G2" s="134"/>
    </row>
    <row r="3" spans="1:8" x14ac:dyDescent="0.2">
      <c r="A3" s="134" t="str">
        <f>[8]Տվյալներ!C9</f>
        <v>ԳՈՂԹԱՆԻԿ ԲՆԱԿԱՎԱՅՐԻ ՈՌՈԳՄԱՆ ԱՌՎԻ ԿԱՌՈՒՑՈՒՄ</v>
      </c>
      <c r="B3" s="134"/>
      <c r="C3" s="134"/>
      <c r="D3" s="134"/>
      <c r="E3" s="134"/>
      <c r="F3" s="134"/>
      <c r="G3" s="134"/>
    </row>
    <row r="4" spans="1:8" x14ac:dyDescent="0.2">
      <c r="A4" s="134"/>
      <c r="B4" s="134"/>
      <c r="C4" s="134"/>
      <c r="D4" s="134"/>
      <c r="E4" s="134"/>
      <c r="F4" s="134"/>
      <c r="G4" s="134"/>
    </row>
    <row r="6" spans="1:8" x14ac:dyDescent="0.2">
      <c r="A6" s="135" t="s">
        <v>0</v>
      </c>
      <c r="B6" s="136" t="s">
        <v>61</v>
      </c>
      <c r="C6" s="135" t="s">
        <v>56</v>
      </c>
      <c r="D6" s="136" t="s">
        <v>57</v>
      </c>
      <c r="E6" s="136" t="s">
        <v>58</v>
      </c>
      <c r="F6" s="136" t="s">
        <v>59</v>
      </c>
      <c r="G6" s="135" t="s">
        <v>60</v>
      </c>
    </row>
    <row r="7" spans="1:8" x14ac:dyDescent="0.2">
      <c r="A7" s="135"/>
      <c r="B7" s="136"/>
      <c r="C7" s="135"/>
      <c r="D7" s="136"/>
      <c r="E7" s="136"/>
      <c r="F7" s="136"/>
      <c r="G7" s="135"/>
    </row>
    <row r="8" spans="1:8" x14ac:dyDescent="0.2">
      <c r="A8" s="135"/>
      <c r="B8" s="136"/>
      <c r="C8" s="135"/>
      <c r="D8" s="136"/>
      <c r="E8" s="136"/>
      <c r="F8" s="136"/>
      <c r="G8" s="135"/>
    </row>
    <row r="9" spans="1:8" ht="21" x14ac:dyDescent="0.2">
      <c r="A9" s="135"/>
      <c r="B9" s="136"/>
      <c r="C9" s="135"/>
      <c r="D9" s="136"/>
      <c r="E9" s="136"/>
      <c r="F9" s="136"/>
      <c r="G9" s="91" t="s">
        <v>62</v>
      </c>
      <c r="H9" s="21"/>
    </row>
    <row r="10" spans="1:8" x14ac:dyDescent="0.2">
      <c r="A10" s="24">
        <v>1</v>
      </c>
      <c r="B10" s="24">
        <v>2</v>
      </c>
      <c r="C10" s="24">
        <v>3</v>
      </c>
      <c r="D10" s="24">
        <v>4</v>
      </c>
      <c r="E10" s="24">
        <v>5</v>
      </c>
      <c r="F10" s="24">
        <v>6</v>
      </c>
      <c r="G10" s="24">
        <v>7</v>
      </c>
    </row>
    <row r="11" spans="1:8" ht="15" x14ac:dyDescent="0.2">
      <c r="A11" s="128"/>
      <c r="B11" s="129"/>
      <c r="C11" s="129"/>
      <c r="D11" s="129"/>
      <c r="E11" s="129"/>
      <c r="F11" s="129"/>
      <c r="G11" s="129"/>
    </row>
    <row r="12" spans="1:8" x14ac:dyDescent="0.2">
      <c r="A12" s="89"/>
      <c r="B12" s="90"/>
      <c r="C12" s="90" t="str">
        <f>'[8]9․ Գողթանիկ'!C17</f>
        <v>ՋՐՀԱՎԱՔ</v>
      </c>
      <c r="D12" s="90">
        <f>'[8]9․ Գողթանիկ'!D17</f>
        <v>1</v>
      </c>
      <c r="E12" s="90" t="str">
        <f>'[8]9․ Գողթանիկ'!E17</f>
        <v>ՀԱՏ</v>
      </c>
      <c r="F12" s="88"/>
      <c r="G12" s="88"/>
    </row>
    <row r="13" spans="1:8" s="18" customFormat="1" ht="14.25" x14ac:dyDescent="0.2">
      <c r="A13" s="130">
        <f>'[8]9․ Գողթանիկ'!A18</f>
        <v>1</v>
      </c>
      <c r="B13" s="130" t="str">
        <f>'[8]9․ Գողթանիկ'!B18</f>
        <v>E1-962</v>
      </c>
      <c r="C13" s="140" t="str">
        <f>'[8]9․ Գողթանիկ'!C18</f>
        <v xml:space="preserve">Բնահողի վերին շերտի հարթեցում ձեռքով  4-րդ կարգի գրունտներում ручное выравнивание на грунтах 4 класса.                                                        </v>
      </c>
      <c r="D13" s="130" t="str">
        <f>'[8]9․ Գողթանիկ'!D18</f>
        <v>մ3/м3</v>
      </c>
      <c r="E13" s="133">
        <f>'[8]9․ Գողթանիկ'!E18</f>
        <v>0.5</v>
      </c>
      <c r="F13" s="133"/>
      <c r="G13" s="133"/>
    </row>
    <row r="14" spans="1:8" s="18" customFormat="1" ht="14.25" x14ac:dyDescent="0.2">
      <c r="A14" s="130"/>
      <c r="B14" s="130"/>
      <c r="C14" s="140"/>
      <c r="D14" s="130"/>
      <c r="E14" s="133"/>
      <c r="F14" s="133"/>
      <c r="G14" s="133"/>
    </row>
    <row r="15" spans="1:8" s="18" customFormat="1" ht="14.25" x14ac:dyDescent="0.2">
      <c r="A15" s="130"/>
      <c r="B15" s="130"/>
      <c r="C15" s="140"/>
      <c r="D15" s="130"/>
      <c r="E15" s="133"/>
      <c r="F15" s="133"/>
      <c r="G15" s="133"/>
    </row>
    <row r="16" spans="1:8" s="18" customFormat="1" ht="14.25" x14ac:dyDescent="0.2">
      <c r="A16" s="130"/>
      <c r="B16" s="130"/>
      <c r="C16" s="140"/>
      <c r="D16" s="130"/>
      <c r="E16" s="133"/>
      <c r="F16" s="133"/>
      <c r="G16" s="133"/>
    </row>
    <row r="17" spans="1:7" s="18" customFormat="1" ht="14.25" x14ac:dyDescent="0.2">
      <c r="A17" s="130">
        <f>'[8]9․ Գողթանիկ'!A22</f>
        <v>2</v>
      </c>
      <c r="B17" s="130" t="str">
        <f>'[8]9․ Գողթանիկ'!B22</f>
        <v>E37-76</v>
      </c>
      <c r="C17" s="140" t="str">
        <f>'[8]9․ Գողթանիկ'!C22</f>
        <v>Ավազակոպճով նախաշերտի իրականացում10սմ Пескоструйная обработка 10 см</v>
      </c>
      <c r="D17" s="130" t="str">
        <f>'[8]9․ Գողթանիկ'!D22</f>
        <v xml:space="preserve">մ3/м3 </v>
      </c>
      <c r="E17" s="133">
        <f>'[8]9․ Գողթանիկ'!E22</f>
        <v>0.4</v>
      </c>
      <c r="F17" s="133"/>
      <c r="G17" s="133"/>
    </row>
    <row r="18" spans="1:7" s="18" customFormat="1" ht="14.25" x14ac:dyDescent="0.2">
      <c r="A18" s="130"/>
      <c r="B18" s="130"/>
      <c r="C18" s="140"/>
      <c r="D18" s="130"/>
      <c r="E18" s="133"/>
      <c r="F18" s="133"/>
      <c r="G18" s="133"/>
    </row>
    <row r="19" spans="1:7" s="18" customFormat="1" ht="14.25" x14ac:dyDescent="0.2">
      <c r="A19" s="130"/>
      <c r="B19" s="130"/>
      <c r="C19" s="140"/>
      <c r="D19" s="130"/>
      <c r="E19" s="133"/>
      <c r="F19" s="133"/>
      <c r="G19" s="133"/>
    </row>
    <row r="20" spans="1:7" s="18" customFormat="1" ht="14.25" x14ac:dyDescent="0.2">
      <c r="A20" s="130"/>
      <c r="B20" s="130"/>
      <c r="C20" s="140"/>
      <c r="D20" s="130"/>
      <c r="E20" s="133"/>
      <c r="F20" s="133"/>
      <c r="G20" s="133"/>
    </row>
    <row r="21" spans="1:7" x14ac:dyDescent="0.2">
      <c r="A21" s="130">
        <f>'[8]9․ Գողթանիկ'!A26</f>
        <v>3</v>
      </c>
      <c r="B21" s="130" t="str">
        <f>'[8]9․ Գողթանիկ'!B26</f>
        <v>E37-707</v>
      </c>
      <c r="C21" s="140" t="str">
        <f>'[8]9․ Գողթանիկ'!C26</f>
        <v xml:space="preserve">Հատակի և պատերի իրականացում B15, F150, W4 դասի բետոնով    Выполнение полов и стен бетоном классов B15, F150, W4                                               </v>
      </c>
      <c r="D21" s="130" t="str">
        <f>'[8]9․ Գողթանիկ'!D26</f>
        <v>մ3/м3</v>
      </c>
      <c r="E21" s="133">
        <f>'[8]9․ Գողթանիկ'!E26</f>
        <v>1.7</v>
      </c>
      <c r="F21" s="133"/>
      <c r="G21" s="133"/>
    </row>
    <row r="22" spans="1:7" x14ac:dyDescent="0.2">
      <c r="A22" s="130"/>
      <c r="B22" s="130"/>
      <c r="C22" s="140"/>
      <c r="D22" s="130"/>
      <c r="E22" s="133"/>
      <c r="F22" s="133"/>
      <c r="G22" s="133"/>
    </row>
    <row r="23" spans="1:7" x14ac:dyDescent="0.2">
      <c r="A23" s="130"/>
      <c r="B23" s="130"/>
      <c r="C23" s="140"/>
      <c r="D23" s="130"/>
      <c r="E23" s="133"/>
      <c r="F23" s="133"/>
      <c r="G23" s="133"/>
    </row>
    <row r="24" spans="1:7" x14ac:dyDescent="0.2">
      <c r="A24" s="130"/>
      <c r="B24" s="130"/>
      <c r="C24" s="140"/>
      <c r="D24" s="130"/>
      <c r="E24" s="133"/>
      <c r="F24" s="133"/>
      <c r="G24" s="133"/>
    </row>
    <row r="25" spans="1:7" x14ac:dyDescent="0.2">
      <c r="A25" s="130">
        <f>'[8]9․ Գողթանիկ'!A31</f>
        <v>4</v>
      </c>
      <c r="B25" s="130" t="str">
        <f>'[8]9․ Գողթանիկ'!B31</f>
        <v>E1-969</v>
      </c>
      <c r="C25" s="140" t="str">
        <f>'[8]9․ Գողթանիկ'!C31</f>
        <v xml:space="preserve">Բնահողի ետլիցք ձեռքով 
Ручная обратная засыпка грунта                                         </v>
      </c>
      <c r="D25" s="130" t="str">
        <f>'[8]9․ Գողթանիկ'!D31</f>
        <v>մ3/м3</v>
      </c>
      <c r="E25" s="133">
        <f>'[8]9․ Գողթանիկ'!E31</f>
        <v>0.2</v>
      </c>
      <c r="F25" s="133"/>
      <c r="G25" s="133"/>
    </row>
    <row r="26" spans="1:7" x14ac:dyDescent="0.2">
      <c r="A26" s="130"/>
      <c r="B26" s="130"/>
      <c r="C26" s="140"/>
      <c r="D26" s="130"/>
      <c r="E26" s="133"/>
      <c r="F26" s="133"/>
      <c r="G26" s="133"/>
    </row>
    <row r="27" spans="1:7" x14ac:dyDescent="0.2">
      <c r="A27" s="130"/>
      <c r="B27" s="130"/>
      <c r="C27" s="140"/>
      <c r="D27" s="130"/>
      <c r="E27" s="133"/>
      <c r="F27" s="133"/>
      <c r="G27" s="133"/>
    </row>
    <row r="28" spans="1:7" x14ac:dyDescent="0.2">
      <c r="A28" s="130"/>
      <c r="B28" s="130"/>
      <c r="C28" s="140"/>
      <c r="D28" s="130"/>
      <c r="E28" s="133"/>
      <c r="F28" s="133"/>
      <c r="G28" s="133"/>
    </row>
    <row r="29" spans="1:7" x14ac:dyDescent="0.2">
      <c r="A29" s="130">
        <f>'[8]9․ Գողթանիկ'!A35</f>
        <v>5</v>
      </c>
      <c r="B29" s="130" t="str">
        <f>'[8]9․ Գողթանիկ'!B35</f>
        <v>E1-969</v>
      </c>
      <c r="C29" s="140" t="str">
        <f>'[8]9․ Գողթանիկ'!C35</f>
        <v xml:space="preserve">Բնահողի հարթեցում ձեռքով 
Ручная планирожка грунта                                         </v>
      </c>
      <c r="D29" s="130" t="str">
        <f>'[8]9․ Գողթանիկ'!D35</f>
        <v>մ3/м3</v>
      </c>
      <c r="E29" s="133">
        <f>'[8]9․ Գողթանիկ'!E35</f>
        <v>0.3</v>
      </c>
      <c r="F29" s="133"/>
      <c r="G29" s="133"/>
    </row>
    <row r="30" spans="1:7" x14ac:dyDescent="0.2">
      <c r="A30" s="130"/>
      <c r="B30" s="130"/>
      <c r="C30" s="140"/>
      <c r="D30" s="130"/>
      <c r="E30" s="133"/>
      <c r="F30" s="133"/>
      <c r="G30" s="133"/>
    </row>
    <row r="31" spans="1:7" x14ac:dyDescent="0.2">
      <c r="A31" s="130"/>
      <c r="B31" s="130"/>
      <c r="C31" s="140"/>
      <c r="D31" s="130"/>
      <c r="E31" s="133"/>
      <c r="F31" s="133"/>
      <c r="G31" s="133"/>
    </row>
    <row r="32" spans="1:7" x14ac:dyDescent="0.2">
      <c r="A32" s="130"/>
      <c r="B32" s="130"/>
      <c r="C32" s="140"/>
      <c r="D32" s="130"/>
      <c r="E32" s="133"/>
      <c r="F32" s="133"/>
      <c r="G32" s="133"/>
    </row>
    <row r="33" spans="1:7" x14ac:dyDescent="0.2">
      <c r="A33" s="138" t="s">
        <v>14</v>
      </c>
      <c r="B33" s="139"/>
      <c r="C33" s="139"/>
      <c r="D33" s="139"/>
      <c r="E33" s="139"/>
      <c r="F33" s="139"/>
      <c r="G33" s="26">
        <f>SUM(G13:G32)</f>
        <v>0</v>
      </c>
    </row>
    <row r="34" spans="1:7" x14ac:dyDescent="0.2">
      <c r="A34" s="138" t="s">
        <v>63</v>
      </c>
      <c r="B34" s="139"/>
      <c r="C34" s="139"/>
      <c r="D34" s="139"/>
      <c r="E34" s="139"/>
      <c r="F34" s="139"/>
      <c r="G34" s="40" t="e">
        <f>G33/$G$86</f>
        <v>#DIV/0!</v>
      </c>
    </row>
    <row r="35" spans="1:7" x14ac:dyDescent="0.2">
      <c r="A35" s="89"/>
      <c r="B35" s="90"/>
      <c r="C35" s="90" t="str">
        <f>'[8]9․ Գողթանիկ'!C40</f>
        <v>ՋՐԱՎԱԶԱՆ</v>
      </c>
      <c r="D35" s="90">
        <f>'[8]9․ Գողթանիկ'!D40</f>
        <v>1</v>
      </c>
      <c r="E35" s="90" t="str">
        <f>'[8]9․ Գողթանիկ'!E40</f>
        <v>ՀԱՏ</v>
      </c>
      <c r="F35" s="88"/>
      <c r="G35" s="88"/>
    </row>
    <row r="36" spans="1:7" s="18" customFormat="1" ht="14.25" x14ac:dyDescent="0.2">
      <c r="A36" s="130">
        <f>'[8]9․ Գողթանիկ'!A41</f>
        <v>6</v>
      </c>
      <c r="B36" s="131" t="str">
        <f>'[8]9․ Գողթանիկ'!B41</f>
        <v>E1-962</v>
      </c>
      <c r="C36" s="140" t="str">
        <f>'[8]9․ Գողթանիկ'!C41</f>
        <v xml:space="preserve">Բնահողի վերին շերտի հարթեցում ձեռքով  4-րդ կարգի գրունտներում ручное выравнивание на грунтах 4 класса.                                                        </v>
      </c>
      <c r="D36" s="130" t="str">
        <f>'[8]9․ Գողթանիկ'!D41</f>
        <v>մ3/м3</v>
      </c>
      <c r="E36" s="133">
        <f>'[8]9․ Գողթանիկ'!E41</f>
        <v>0.5</v>
      </c>
      <c r="F36" s="133"/>
      <c r="G36" s="133"/>
    </row>
    <row r="37" spans="1:7" s="18" customFormat="1" ht="14.25" x14ac:dyDescent="0.2">
      <c r="A37" s="130"/>
      <c r="B37" s="131"/>
      <c r="C37" s="140"/>
      <c r="D37" s="130"/>
      <c r="E37" s="133"/>
      <c r="F37" s="133"/>
      <c r="G37" s="133"/>
    </row>
    <row r="38" spans="1:7" s="18" customFormat="1" ht="14.25" x14ac:dyDescent="0.2">
      <c r="A38" s="130"/>
      <c r="B38" s="131"/>
      <c r="C38" s="140"/>
      <c r="D38" s="130"/>
      <c r="E38" s="133"/>
      <c r="F38" s="133"/>
      <c r="G38" s="133"/>
    </row>
    <row r="39" spans="1:7" s="18" customFormat="1" ht="14.25" x14ac:dyDescent="0.2">
      <c r="A39" s="130"/>
      <c r="B39" s="131"/>
      <c r="C39" s="140"/>
      <c r="D39" s="130"/>
      <c r="E39" s="133"/>
      <c r="F39" s="133"/>
      <c r="G39" s="133"/>
    </row>
    <row r="40" spans="1:7" s="18" customFormat="1" ht="14.25" x14ac:dyDescent="0.2">
      <c r="A40" s="130">
        <f>'[8]9․ Գողթանիկ'!A45</f>
        <v>7</v>
      </c>
      <c r="B40" s="131" t="str">
        <f>'[8]9․ Գողթանիկ'!B45</f>
        <v>E37-76</v>
      </c>
      <c r="C40" s="140" t="str">
        <f>'[8]9․ Գողթանիկ'!C45</f>
        <v>Ավազակոպճով նախաշերտի իրականացում10սմ Пескоструйная обработка 10 см</v>
      </c>
      <c r="D40" s="130" t="str">
        <f>'[8]9․ Գողթանիկ'!D45</f>
        <v xml:space="preserve">մ3/м3 </v>
      </c>
      <c r="E40" s="133">
        <f>'[8]9․ Գողթանիկ'!E45</f>
        <v>0.26</v>
      </c>
      <c r="F40" s="133"/>
      <c r="G40" s="133"/>
    </row>
    <row r="41" spans="1:7" s="18" customFormat="1" ht="14.25" x14ac:dyDescent="0.2">
      <c r="A41" s="130"/>
      <c r="B41" s="131"/>
      <c r="C41" s="140"/>
      <c r="D41" s="130"/>
      <c r="E41" s="133"/>
      <c r="F41" s="133"/>
      <c r="G41" s="133"/>
    </row>
    <row r="42" spans="1:7" s="18" customFormat="1" ht="14.25" x14ac:dyDescent="0.2">
      <c r="A42" s="130"/>
      <c r="B42" s="131"/>
      <c r="C42" s="140"/>
      <c r="D42" s="130"/>
      <c r="E42" s="133"/>
      <c r="F42" s="133"/>
      <c r="G42" s="133"/>
    </row>
    <row r="43" spans="1:7" s="18" customFormat="1" ht="14.25" x14ac:dyDescent="0.2">
      <c r="A43" s="130"/>
      <c r="B43" s="131"/>
      <c r="C43" s="140"/>
      <c r="D43" s="130"/>
      <c r="E43" s="133"/>
      <c r="F43" s="133"/>
      <c r="G43" s="133"/>
    </row>
    <row r="44" spans="1:7" x14ac:dyDescent="0.2">
      <c r="A44" s="130">
        <f>'[8]9․ Գողթանիկ'!A49</f>
        <v>8</v>
      </c>
      <c r="B44" s="131" t="str">
        <f>'[8]9․ Գողթանիկ'!B49</f>
        <v>E37-707</v>
      </c>
      <c r="C44" s="140" t="str">
        <f>'[8]9․ Գողթանիկ'!C49</f>
        <v xml:space="preserve">Հատակի և պատերի իրականացում B15, F150, W4 դասի բետոնով    Выполнение полов и стен бетоном классов B15, F150, W4                                               </v>
      </c>
      <c r="D44" s="130" t="str">
        <f>'[8]9․ Գողթանիկ'!D49</f>
        <v>մ3/м3</v>
      </c>
      <c r="E44" s="133">
        <f>'[8]9․ Գողթանիկ'!E49</f>
        <v>1.4</v>
      </c>
      <c r="F44" s="133"/>
      <c r="G44" s="133"/>
    </row>
    <row r="45" spans="1:7" x14ac:dyDescent="0.2">
      <c r="A45" s="130"/>
      <c r="B45" s="131"/>
      <c r="C45" s="140"/>
      <c r="D45" s="130"/>
      <c r="E45" s="133"/>
      <c r="F45" s="133"/>
      <c r="G45" s="133"/>
    </row>
    <row r="46" spans="1:7" x14ac:dyDescent="0.2">
      <c r="A46" s="130"/>
      <c r="B46" s="131"/>
      <c r="C46" s="140"/>
      <c r="D46" s="130"/>
      <c r="E46" s="133"/>
      <c r="F46" s="133"/>
      <c r="G46" s="133"/>
    </row>
    <row r="47" spans="1:7" x14ac:dyDescent="0.2">
      <c r="A47" s="130"/>
      <c r="B47" s="131"/>
      <c r="C47" s="140"/>
      <c r="D47" s="130"/>
      <c r="E47" s="133"/>
      <c r="F47" s="133"/>
      <c r="G47" s="133"/>
    </row>
    <row r="48" spans="1:7" x14ac:dyDescent="0.2">
      <c r="A48" s="130">
        <f>'[8]9․ Գողթանիկ'!A54</f>
        <v>9</v>
      </c>
      <c r="B48" s="131" t="str">
        <f>'[8]9․ Գողթանիկ'!B54</f>
        <v>E1-969</v>
      </c>
      <c r="C48" s="140" t="str">
        <f>'[8]9․ Գողթանիկ'!C54</f>
        <v xml:space="preserve">Բնահողի ետլիցք ձեռքով 
Ручная обратная засыпка грунта                                         </v>
      </c>
      <c r="D48" s="130" t="str">
        <f>'[8]9․ Գողթանիկ'!D54</f>
        <v>մ3/м3</v>
      </c>
      <c r="E48" s="133">
        <f>'[8]9․ Գողթանիկ'!E54</f>
        <v>0.2</v>
      </c>
      <c r="F48" s="133"/>
      <c r="G48" s="133"/>
    </row>
    <row r="49" spans="1:7" x14ac:dyDescent="0.2">
      <c r="A49" s="130"/>
      <c r="B49" s="131"/>
      <c r="C49" s="140"/>
      <c r="D49" s="130"/>
      <c r="E49" s="133"/>
      <c r="F49" s="133"/>
      <c r="G49" s="133"/>
    </row>
    <row r="50" spans="1:7" x14ac:dyDescent="0.2">
      <c r="A50" s="130"/>
      <c r="B50" s="131"/>
      <c r="C50" s="140"/>
      <c r="D50" s="130"/>
      <c r="E50" s="133"/>
      <c r="F50" s="133"/>
      <c r="G50" s="133"/>
    </row>
    <row r="51" spans="1:7" x14ac:dyDescent="0.2">
      <c r="A51" s="130"/>
      <c r="B51" s="131"/>
      <c r="C51" s="140"/>
      <c r="D51" s="130"/>
      <c r="E51" s="133"/>
      <c r="F51" s="133"/>
      <c r="G51" s="133"/>
    </row>
    <row r="52" spans="1:7" x14ac:dyDescent="0.2">
      <c r="A52" s="130">
        <f>'[8]9․ Գողթանիկ'!A58</f>
        <v>10</v>
      </c>
      <c r="B52" s="131" t="str">
        <f>'[8]9․ Գողթանիկ'!B58</f>
        <v>E1-969</v>
      </c>
      <c r="C52" s="140" t="str">
        <f>'[8]9․ Գողթանիկ'!C58</f>
        <v xml:space="preserve">Բնահողի հարթեցում ձեռքով 
Ручная планирожка грунта                                         </v>
      </c>
      <c r="D52" s="130" t="str">
        <f>'[8]9․ Գողթանիկ'!D58</f>
        <v>մ3/м3</v>
      </c>
      <c r="E52" s="133">
        <f>'[8]9․ Գողթանիկ'!E58</f>
        <v>0.3</v>
      </c>
      <c r="F52" s="133"/>
      <c r="G52" s="133"/>
    </row>
    <row r="53" spans="1:7" x14ac:dyDescent="0.2">
      <c r="A53" s="130"/>
      <c r="B53" s="131"/>
      <c r="C53" s="140"/>
      <c r="D53" s="130"/>
      <c r="E53" s="133"/>
      <c r="F53" s="133"/>
      <c r="G53" s="133"/>
    </row>
    <row r="54" spans="1:7" x14ac:dyDescent="0.2">
      <c r="A54" s="130"/>
      <c r="B54" s="131"/>
      <c r="C54" s="140"/>
      <c r="D54" s="130"/>
      <c r="E54" s="133"/>
      <c r="F54" s="133"/>
      <c r="G54" s="133"/>
    </row>
    <row r="55" spans="1:7" x14ac:dyDescent="0.2">
      <c r="A55" s="130"/>
      <c r="B55" s="131"/>
      <c r="C55" s="140"/>
      <c r="D55" s="130"/>
      <c r="E55" s="133"/>
      <c r="F55" s="133"/>
      <c r="G55" s="133"/>
    </row>
    <row r="56" spans="1:7" x14ac:dyDescent="0.2">
      <c r="A56" s="138" t="s">
        <v>14</v>
      </c>
      <c r="B56" s="139"/>
      <c r="C56" s="139"/>
      <c r="D56" s="139"/>
      <c r="E56" s="139"/>
      <c r="F56" s="139"/>
      <c r="G56" s="26">
        <f>SUM(G36:G55)</f>
        <v>0</v>
      </c>
    </row>
    <row r="57" spans="1:7" x14ac:dyDescent="0.2">
      <c r="A57" s="138" t="s">
        <v>63</v>
      </c>
      <c r="B57" s="139"/>
      <c r="C57" s="139"/>
      <c r="D57" s="139"/>
      <c r="E57" s="139"/>
      <c r="F57" s="139"/>
      <c r="G57" s="40" t="e">
        <f>G56/$G$86</f>
        <v>#DIV/0!</v>
      </c>
    </row>
    <row r="58" spans="1:7" x14ac:dyDescent="0.2">
      <c r="A58" s="89"/>
      <c r="B58" s="90"/>
      <c r="C58" s="90" t="str">
        <f>'[8]9․ Գողթանիկ'!C63</f>
        <v>ՄԵՏԱՂԵ ԽՈՂՈՎԱԿ Ф273*5մմ</v>
      </c>
      <c r="D58" s="90" t="str">
        <f>'[8]9․ Գողթանիկ'!D63</f>
        <v xml:space="preserve">գմ/пм </v>
      </c>
      <c r="E58" s="44">
        <f>'[8]9․ Գողթանիկ'!E63</f>
        <v>300</v>
      </c>
      <c r="F58" s="88"/>
      <c r="G58" s="88"/>
    </row>
    <row r="59" spans="1:7" s="18" customFormat="1" ht="14.25" x14ac:dyDescent="0.2">
      <c r="A59" s="130">
        <f>'[8]9․ Գողթանիկ'!A64</f>
        <v>11</v>
      </c>
      <c r="B59" s="130" t="str">
        <f>'[8]9․ Գողթանիկ'!B64</f>
        <v>E22-387</v>
      </c>
      <c r="C59" s="140" t="str">
        <f>'[8]9․ Գողթանիկ'!C64</f>
        <v xml:space="preserve">Պողպատե կարգավորիչ փականի տեղադրում Ф250մմ           
Установка стальной регулирующей задвижки в люк Ф250мм       </v>
      </c>
      <c r="D59" s="130" t="str">
        <f>'[8]9․ Գողթանիկ'!D64</f>
        <v>հատ</v>
      </c>
      <c r="E59" s="130">
        <f>'[8]9․ Գողթանիկ'!E64</f>
        <v>1</v>
      </c>
      <c r="F59" s="130"/>
      <c r="G59" s="133"/>
    </row>
    <row r="60" spans="1:7" s="18" customFormat="1" ht="14.25" x14ac:dyDescent="0.2">
      <c r="A60" s="130"/>
      <c r="B60" s="130"/>
      <c r="C60" s="140"/>
      <c r="D60" s="130"/>
      <c r="E60" s="130"/>
      <c r="F60" s="130"/>
      <c r="G60" s="133"/>
    </row>
    <row r="61" spans="1:7" s="18" customFormat="1" ht="14.25" x14ac:dyDescent="0.2">
      <c r="A61" s="130"/>
      <c r="B61" s="130"/>
      <c r="C61" s="140"/>
      <c r="D61" s="130"/>
      <c r="E61" s="130"/>
      <c r="F61" s="130"/>
      <c r="G61" s="133"/>
    </row>
    <row r="62" spans="1:7" s="18" customFormat="1" ht="14.25" x14ac:dyDescent="0.2">
      <c r="A62" s="130"/>
      <c r="B62" s="130"/>
      <c r="C62" s="140"/>
      <c r="D62" s="130"/>
      <c r="E62" s="130"/>
      <c r="F62" s="130"/>
      <c r="G62" s="133"/>
    </row>
    <row r="63" spans="1:7" s="18" customFormat="1" ht="14.25" x14ac:dyDescent="0.2">
      <c r="A63" s="130">
        <f>'[8]9․ Գողթանիկ'!A68</f>
        <v>12</v>
      </c>
      <c r="B63" s="130" t="str">
        <f>'[8]9․ Գողթանիկ'!B68</f>
        <v>E22-435</v>
      </c>
      <c r="C63" s="140" t="str">
        <f>'[8]9․ Գողթանիկ'!C68</f>
        <v xml:space="preserve">Պողպատե կցաշուրթերի մոնտաժում 250մմ տրամագծով     Монтаж стальных фланцев диаметром 250 мм                                           </v>
      </c>
      <c r="D63" s="130" t="str">
        <f>'[8]9․ Գողթանիկ'!D68</f>
        <v>հատ</v>
      </c>
      <c r="E63" s="130">
        <f>'[8]9․ Գողթանիկ'!E68</f>
        <v>2</v>
      </c>
      <c r="F63" s="130"/>
      <c r="G63" s="133"/>
    </row>
    <row r="64" spans="1:7" s="18" customFormat="1" ht="14.25" x14ac:dyDescent="0.2">
      <c r="A64" s="130"/>
      <c r="B64" s="130"/>
      <c r="C64" s="140"/>
      <c r="D64" s="130"/>
      <c r="E64" s="130"/>
      <c r="F64" s="130"/>
      <c r="G64" s="133"/>
    </row>
    <row r="65" spans="1:7" s="18" customFormat="1" ht="14.25" x14ac:dyDescent="0.2">
      <c r="A65" s="130"/>
      <c r="B65" s="130"/>
      <c r="C65" s="140"/>
      <c r="D65" s="130"/>
      <c r="E65" s="130"/>
      <c r="F65" s="130"/>
      <c r="G65" s="133"/>
    </row>
    <row r="66" spans="1:7" s="18" customFormat="1" ht="14.25" x14ac:dyDescent="0.2">
      <c r="A66" s="130"/>
      <c r="B66" s="130"/>
      <c r="C66" s="140"/>
      <c r="D66" s="130"/>
      <c r="E66" s="130"/>
      <c r="F66" s="130"/>
      <c r="G66" s="133"/>
    </row>
    <row r="67" spans="1:7" x14ac:dyDescent="0.2">
      <c r="A67" s="130">
        <f>'[8]9․ Գողթանիկ'!A72</f>
        <v>13</v>
      </c>
      <c r="B67" s="130" t="str">
        <f>'[8]9․ Գողթանիկ'!B72</f>
        <v>E1-962</v>
      </c>
      <c r="C67" s="140" t="str">
        <f>'[8]9․ Գողթանիկ'!C72</f>
        <v xml:space="preserve">Առկա առվի հատակի հարթեցում ձեռքով  4-րդ կարգի գրունտներում ручное выравнивание дна на грунтах 4 класса.                                                        </v>
      </c>
      <c r="D67" s="130" t="str">
        <f>'[8]9․ Գողթանիկ'!D72</f>
        <v>մ3/м3</v>
      </c>
      <c r="E67" s="130">
        <f>'[8]9․ Գողթանիկ'!E72</f>
        <v>15</v>
      </c>
      <c r="F67" s="130"/>
      <c r="G67" s="133"/>
    </row>
    <row r="68" spans="1:7" x14ac:dyDescent="0.2">
      <c r="A68" s="130"/>
      <c r="B68" s="130"/>
      <c r="C68" s="140"/>
      <c r="D68" s="130"/>
      <c r="E68" s="130"/>
      <c r="F68" s="130"/>
      <c r="G68" s="133"/>
    </row>
    <row r="69" spans="1:7" x14ac:dyDescent="0.2">
      <c r="A69" s="130"/>
      <c r="B69" s="130"/>
      <c r="C69" s="140"/>
      <c r="D69" s="130"/>
      <c r="E69" s="130"/>
      <c r="F69" s="130"/>
      <c r="G69" s="133"/>
    </row>
    <row r="70" spans="1:7" x14ac:dyDescent="0.2">
      <c r="A70" s="130"/>
      <c r="B70" s="130"/>
      <c r="C70" s="140"/>
      <c r="D70" s="130"/>
      <c r="E70" s="130"/>
      <c r="F70" s="130"/>
      <c r="G70" s="133"/>
    </row>
    <row r="71" spans="1:7" x14ac:dyDescent="0.2">
      <c r="A71" s="130">
        <f>'[8]9․ Գողթանիկ'!A76</f>
        <v>14</v>
      </c>
      <c r="B71" s="130" t="str">
        <f>'[8]9․ Գողթանիկ'!B76</f>
        <v>E22-70</v>
      </c>
      <c r="C71" s="140" t="str">
        <f>'[8]9․ Գողթանիկ'!C76</f>
        <v xml:space="preserve">Խողովակաշարերի տեղադրում պողպատե խողովակներից 273*5.0մմ տրամագծով Монтаж трубопроводов из стальных труб - гидравлическое испытание - диаметр 273*5,0мм                                                       </v>
      </c>
      <c r="D71" s="130" t="str">
        <f>'[8]9․ Գողթանիկ'!D76</f>
        <v xml:space="preserve">գմ/пм </v>
      </c>
      <c r="E71" s="130">
        <f>'[8]9․ Գողթանիկ'!E76</f>
        <v>300</v>
      </c>
      <c r="F71" s="130"/>
      <c r="G71" s="133"/>
    </row>
    <row r="72" spans="1:7" x14ac:dyDescent="0.2">
      <c r="A72" s="130"/>
      <c r="B72" s="130"/>
      <c r="C72" s="140"/>
      <c r="D72" s="130"/>
      <c r="E72" s="130"/>
      <c r="F72" s="130"/>
      <c r="G72" s="133"/>
    </row>
    <row r="73" spans="1:7" x14ac:dyDescent="0.2">
      <c r="A73" s="130"/>
      <c r="B73" s="130"/>
      <c r="C73" s="140"/>
      <c r="D73" s="130"/>
      <c r="E73" s="130"/>
      <c r="F73" s="130"/>
      <c r="G73" s="133"/>
    </row>
    <row r="74" spans="1:7" x14ac:dyDescent="0.2">
      <c r="A74" s="130"/>
      <c r="B74" s="130"/>
      <c r="C74" s="140"/>
      <c r="D74" s="130"/>
      <c r="E74" s="130"/>
      <c r="F74" s="130"/>
      <c r="G74" s="133"/>
    </row>
    <row r="75" spans="1:7" x14ac:dyDescent="0.2">
      <c r="A75" s="130">
        <f>'[8]9․ Գողթանիկ'!A80</f>
        <v>15</v>
      </c>
      <c r="B75" s="130" t="str">
        <f>'[8]9․ Գողթանիկ'!B80</f>
        <v xml:space="preserve"> E22-150</v>
      </c>
      <c r="C75" s="140" t="str">
        <f>'[8]9․ Գողթանիկ'!C80</f>
        <v xml:space="preserve">Խողովակաշարերի /Ф273*5.0մմ/ ուժեղ հակակոռոզիոն մեկուսացում   Короткие трубопроводы /Ф273*5,0мм/ прочная антикоррозийная изоляция                                </v>
      </c>
      <c r="D75" s="130" t="str">
        <f>'[8]9․ Գողթանիկ'!D80</f>
        <v xml:space="preserve">գմ/пм </v>
      </c>
      <c r="E75" s="130">
        <f>'[8]9․ Գողթանիկ'!E80</f>
        <v>300</v>
      </c>
      <c r="F75" s="130"/>
      <c r="G75" s="133"/>
    </row>
    <row r="76" spans="1:7" x14ac:dyDescent="0.2">
      <c r="A76" s="130"/>
      <c r="B76" s="130"/>
      <c r="C76" s="140"/>
      <c r="D76" s="130"/>
      <c r="E76" s="130"/>
      <c r="F76" s="130"/>
      <c r="G76" s="133"/>
    </row>
    <row r="77" spans="1:7" x14ac:dyDescent="0.2">
      <c r="A77" s="130"/>
      <c r="B77" s="130"/>
      <c r="C77" s="140"/>
      <c r="D77" s="130"/>
      <c r="E77" s="130"/>
      <c r="F77" s="130"/>
      <c r="G77" s="133"/>
    </row>
    <row r="78" spans="1:7" x14ac:dyDescent="0.2">
      <c r="A78" s="130"/>
      <c r="B78" s="130"/>
      <c r="C78" s="140"/>
      <c r="D78" s="130"/>
      <c r="E78" s="130"/>
      <c r="F78" s="130"/>
      <c r="G78" s="133"/>
    </row>
    <row r="79" spans="1:7" s="18" customFormat="1" ht="14.25" x14ac:dyDescent="0.2">
      <c r="A79" s="130">
        <f>'[8]9․ Գողթանիկ'!A84</f>
        <v>16</v>
      </c>
      <c r="B79" s="130" t="str">
        <f>'[8]9․ Գողթանիկ'!B84</f>
        <v>E22-383</v>
      </c>
      <c r="C79" s="140" t="str">
        <f>'[8]9․ Գողթանիկ'!C84</f>
        <v xml:space="preserve">Պողպատե դատարկման փականի տեղադրում Ф50մմ                          </v>
      </c>
      <c r="D79" s="130" t="str">
        <f>'[8]9․ Գողթանիկ'!D84</f>
        <v>հատ</v>
      </c>
      <c r="E79" s="130">
        <f>'[8]9․ Գողթանիկ'!E84</f>
        <v>1</v>
      </c>
      <c r="F79" s="130"/>
      <c r="G79" s="133"/>
    </row>
    <row r="80" spans="1:7" s="18" customFormat="1" ht="14.25" x14ac:dyDescent="0.2">
      <c r="A80" s="130"/>
      <c r="B80" s="130"/>
      <c r="C80" s="140"/>
      <c r="D80" s="130"/>
      <c r="E80" s="130"/>
      <c r="F80" s="130"/>
      <c r="G80" s="133"/>
    </row>
    <row r="81" spans="1:10" s="18" customFormat="1" ht="14.25" x14ac:dyDescent="0.2">
      <c r="A81" s="130"/>
      <c r="B81" s="130"/>
      <c r="C81" s="140"/>
      <c r="D81" s="130"/>
      <c r="E81" s="130"/>
      <c r="F81" s="130"/>
      <c r="G81" s="133"/>
    </row>
    <row r="82" spans="1:10" s="18" customFormat="1" ht="14.25" x14ac:dyDescent="0.2">
      <c r="A82" s="130"/>
      <c r="B82" s="130"/>
      <c r="C82" s="140"/>
      <c r="D82" s="130"/>
      <c r="E82" s="130"/>
      <c r="F82" s="130"/>
      <c r="G82" s="133"/>
    </row>
    <row r="83" spans="1:10" x14ac:dyDescent="0.2">
      <c r="A83" s="138" t="s">
        <v>14</v>
      </c>
      <c r="B83" s="139"/>
      <c r="C83" s="139"/>
      <c r="D83" s="139"/>
      <c r="E83" s="139"/>
      <c r="F83" s="139"/>
      <c r="G83" s="26">
        <f>SUM(G59:G82)</f>
        <v>0</v>
      </c>
    </row>
    <row r="84" spans="1:10" x14ac:dyDescent="0.2">
      <c r="A84" s="138" t="s">
        <v>63</v>
      </c>
      <c r="B84" s="139"/>
      <c r="C84" s="139"/>
      <c r="D84" s="139"/>
      <c r="E84" s="139"/>
      <c r="F84" s="139"/>
      <c r="G84" s="40" t="e">
        <f>G83/$G$86</f>
        <v>#DIV/0!</v>
      </c>
    </row>
    <row r="85" spans="1:10" x14ac:dyDescent="0.2">
      <c r="I85" s="42"/>
    </row>
    <row r="86" spans="1:10" x14ac:dyDescent="0.2">
      <c r="G86" s="27"/>
      <c r="I86" s="42"/>
      <c r="J86" s="42"/>
    </row>
    <row r="87" spans="1:10" ht="14.25" x14ac:dyDescent="0.2">
      <c r="C87" s="18"/>
      <c r="D87" s="32"/>
      <c r="E87" s="18"/>
      <c r="F87" s="18"/>
      <c r="G87" s="38"/>
    </row>
    <row r="88" spans="1:10" ht="14.25" x14ac:dyDescent="0.2">
      <c r="C88" s="18"/>
      <c r="D88" s="32"/>
      <c r="E88" s="18"/>
      <c r="F88" s="18"/>
      <c r="G88" s="39"/>
    </row>
    <row r="89" spans="1:10" ht="14.25" x14ac:dyDescent="0.2">
      <c r="C89" s="18"/>
      <c r="D89" s="32"/>
      <c r="E89" s="18"/>
      <c r="F89" s="18"/>
      <c r="G89" s="38"/>
    </row>
    <row r="90" spans="1:10" ht="14.25" x14ac:dyDescent="0.2">
      <c r="C90" s="18"/>
      <c r="D90" s="32"/>
      <c r="E90" s="18"/>
      <c r="F90" s="18"/>
      <c r="G90" s="39"/>
    </row>
    <row r="91" spans="1:10" s="18" customFormat="1" ht="14.25" x14ac:dyDescent="0.2">
      <c r="B91" s="32"/>
      <c r="C91" s="33"/>
      <c r="G91" s="34"/>
    </row>
    <row r="92" spans="1:10" s="18" customFormat="1" ht="14.25" x14ac:dyDescent="0.2">
      <c r="B92" s="32"/>
      <c r="C92" s="69"/>
      <c r="G92" s="22"/>
    </row>
    <row r="93" spans="1:10" s="18" customFormat="1" ht="14.25" x14ac:dyDescent="0.2">
      <c r="B93" s="32"/>
      <c r="C93" s="33"/>
      <c r="G93" s="34"/>
    </row>
    <row r="94" spans="1:10" s="18" customFormat="1" ht="14.25" x14ac:dyDescent="0.2">
      <c r="B94" s="32"/>
      <c r="C94" s="69"/>
      <c r="G94" s="22"/>
    </row>
    <row r="95" spans="1:10" s="18" customFormat="1" ht="14.25" x14ac:dyDescent="0.2">
      <c r="B95" s="32"/>
      <c r="C95" s="33"/>
      <c r="G95" s="34"/>
    </row>
    <row r="96" spans="1:10" s="18" customFormat="1" ht="14.25" x14ac:dyDescent="0.2">
      <c r="B96" s="32"/>
      <c r="C96" s="33"/>
      <c r="G96" s="34"/>
    </row>
    <row r="97" spans="2:13" s="18" customFormat="1" ht="14.25" x14ac:dyDescent="0.2">
      <c r="B97" s="32"/>
      <c r="C97" s="69"/>
      <c r="G97" s="22"/>
      <c r="H97" s="35"/>
    </row>
    <row r="98" spans="2:13" s="18" customFormat="1" ht="14.25" x14ac:dyDescent="0.2">
      <c r="B98" s="32"/>
      <c r="C98" s="33"/>
      <c r="G98" s="34"/>
    </row>
    <row r="99" spans="2:13" s="18" customFormat="1" ht="14.25" x14ac:dyDescent="0.2">
      <c r="B99" s="32"/>
      <c r="C99" s="69"/>
      <c r="G99" s="22"/>
      <c r="H99" s="35"/>
    </row>
    <row r="100" spans="2:13" s="18" customFormat="1" ht="14.25" x14ac:dyDescent="0.2">
      <c r="B100" s="32"/>
      <c r="C100" s="69"/>
      <c r="G100" s="34"/>
    </row>
    <row r="101" spans="2:13" s="18" customFormat="1" ht="14.25" x14ac:dyDescent="0.2">
      <c r="B101" s="32"/>
      <c r="C101" s="69"/>
      <c r="G101" s="22"/>
      <c r="H101" s="35"/>
      <c r="M101" s="35"/>
    </row>
    <row r="105" spans="2:13" x14ac:dyDescent="0.2">
      <c r="C105" s="36"/>
    </row>
    <row r="106" spans="2:13" ht="15" x14ac:dyDescent="0.2">
      <c r="B106" s="127" t="s">
        <v>64</v>
      </c>
      <c r="C106" s="127"/>
      <c r="D106" s="127"/>
      <c r="E106" s="127"/>
      <c r="F106" s="127"/>
    </row>
    <row r="107" spans="2:13" x14ac:dyDescent="0.2">
      <c r="C107" s="36"/>
    </row>
    <row r="108" spans="2:13" x14ac:dyDescent="0.2">
      <c r="C108" s="4" t="s">
        <v>7</v>
      </c>
      <c r="G108" s="4">
        <v>7723.451</v>
      </c>
    </row>
    <row r="109" spans="2:13" ht="14.25" x14ac:dyDescent="0.2">
      <c r="C109" s="18" t="s">
        <v>11</v>
      </c>
      <c r="G109" s="4">
        <v>1027.2190000000001</v>
      </c>
    </row>
    <row r="110" spans="2:13" ht="14.25" x14ac:dyDescent="0.2">
      <c r="C110" s="18" t="s">
        <v>7</v>
      </c>
      <c r="G110" s="4">
        <v>8750.67</v>
      </c>
    </row>
    <row r="111" spans="2:13" ht="14.25" x14ac:dyDescent="0.2">
      <c r="C111" s="18" t="s">
        <v>12</v>
      </c>
      <c r="G111" s="4">
        <v>962.57399999999996</v>
      </c>
    </row>
    <row r="112" spans="2:13" ht="14.25" x14ac:dyDescent="0.2">
      <c r="C112" s="18" t="s">
        <v>7</v>
      </c>
      <c r="G112" s="4">
        <v>9713.2430000000004</v>
      </c>
    </row>
    <row r="113" spans="3:7" ht="14.25" x14ac:dyDescent="0.2">
      <c r="C113" s="69" t="s">
        <v>55</v>
      </c>
      <c r="G113" s="4">
        <v>1942.6479999999999</v>
      </c>
    </row>
    <row r="114" spans="3:7" ht="14.25" x14ac:dyDescent="0.2">
      <c r="C114" s="69" t="s">
        <v>54</v>
      </c>
      <c r="G114" s="4">
        <v>11655.891</v>
      </c>
    </row>
  </sheetData>
  <mergeCells count="129">
    <mergeCell ref="G79:G82"/>
    <mergeCell ref="A83:F83"/>
    <mergeCell ref="A84:F84"/>
    <mergeCell ref="B106:F106"/>
    <mergeCell ref="A79:A82"/>
    <mergeCell ref="B79:B82"/>
    <mergeCell ref="C79:C82"/>
    <mergeCell ref="D79:D82"/>
    <mergeCell ref="E79:E82"/>
    <mergeCell ref="F79:F82"/>
    <mergeCell ref="G71:G74"/>
    <mergeCell ref="A75:A78"/>
    <mergeCell ref="B75:B78"/>
    <mergeCell ref="C75:C78"/>
    <mergeCell ref="D75:D78"/>
    <mergeCell ref="E75:E78"/>
    <mergeCell ref="F75:F78"/>
    <mergeCell ref="G75:G78"/>
    <mergeCell ref="A71:A74"/>
    <mergeCell ref="B71:B74"/>
    <mergeCell ref="C71:C74"/>
    <mergeCell ref="D71:D74"/>
    <mergeCell ref="E71:E74"/>
    <mergeCell ref="F71:F74"/>
    <mergeCell ref="G63:G66"/>
    <mergeCell ref="A67:A70"/>
    <mergeCell ref="B67:B70"/>
    <mergeCell ref="C67:C70"/>
    <mergeCell ref="D67:D70"/>
    <mergeCell ref="E67:E70"/>
    <mergeCell ref="F67:F70"/>
    <mergeCell ref="G67:G70"/>
    <mergeCell ref="A63:A66"/>
    <mergeCell ref="B63:B66"/>
    <mergeCell ref="C63:C66"/>
    <mergeCell ref="D63:D66"/>
    <mergeCell ref="E63:E66"/>
    <mergeCell ref="F63:F66"/>
    <mergeCell ref="G52:G55"/>
    <mergeCell ref="A56:F56"/>
    <mergeCell ref="A57:F57"/>
    <mergeCell ref="A59:A62"/>
    <mergeCell ref="B59:B62"/>
    <mergeCell ref="C59:C62"/>
    <mergeCell ref="D59:D62"/>
    <mergeCell ref="E59:E62"/>
    <mergeCell ref="F59:F62"/>
    <mergeCell ref="G59:G62"/>
    <mergeCell ref="A52:A55"/>
    <mergeCell ref="B52:B55"/>
    <mergeCell ref="C52:C55"/>
    <mergeCell ref="D52:D55"/>
    <mergeCell ref="E52:E55"/>
    <mergeCell ref="F52:F55"/>
    <mergeCell ref="G44:G47"/>
    <mergeCell ref="A48:A51"/>
    <mergeCell ref="B48:B51"/>
    <mergeCell ref="C48:C51"/>
    <mergeCell ref="D48:D51"/>
    <mergeCell ref="E48:E51"/>
    <mergeCell ref="F48:F51"/>
    <mergeCell ref="G48:G51"/>
    <mergeCell ref="A44:A47"/>
    <mergeCell ref="B44:B47"/>
    <mergeCell ref="C44:C47"/>
    <mergeCell ref="D44:D47"/>
    <mergeCell ref="E44:E47"/>
    <mergeCell ref="F44:F47"/>
    <mergeCell ref="G36:G39"/>
    <mergeCell ref="A40:A43"/>
    <mergeCell ref="B40:B43"/>
    <mergeCell ref="C40:C43"/>
    <mergeCell ref="D40:D43"/>
    <mergeCell ref="E40:E43"/>
    <mergeCell ref="F40:F43"/>
    <mergeCell ref="G40:G43"/>
    <mergeCell ref="A33:F33"/>
    <mergeCell ref="A34:F34"/>
    <mergeCell ref="A36:A39"/>
    <mergeCell ref="B36:B39"/>
    <mergeCell ref="C36:C39"/>
    <mergeCell ref="D36:D39"/>
    <mergeCell ref="E36:E39"/>
    <mergeCell ref="F36:F39"/>
    <mergeCell ref="G25:G28"/>
    <mergeCell ref="A29:A32"/>
    <mergeCell ref="B29:B32"/>
    <mergeCell ref="C29:C32"/>
    <mergeCell ref="D29:D32"/>
    <mergeCell ref="E29:E32"/>
    <mergeCell ref="F29:F32"/>
    <mergeCell ref="G29:G32"/>
    <mergeCell ref="A25:A28"/>
    <mergeCell ref="B25:B28"/>
    <mergeCell ref="C25:C28"/>
    <mergeCell ref="D25:D28"/>
    <mergeCell ref="E25:E28"/>
    <mergeCell ref="F25:F28"/>
    <mergeCell ref="G17:G20"/>
    <mergeCell ref="A21:A24"/>
    <mergeCell ref="B21:B24"/>
    <mergeCell ref="C21:C24"/>
    <mergeCell ref="D21:D24"/>
    <mergeCell ref="E21:E24"/>
    <mergeCell ref="F21:F24"/>
    <mergeCell ref="G21:G24"/>
    <mergeCell ref="A17:A20"/>
    <mergeCell ref="B17:B20"/>
    <mergeCell ref="C17:C20"/>
    <mergeCell ref="D17:D20"/>
    <mergeCell ref="E17:E20"/>
    <mergeCell ref="F17:F20"/>
    <mergeCell ref="A11:G11"/>
    <mergeCell ref="A13:A16"/>
    <mergeCell ref="B13:B16"/>
    <mergeCell ref="C13:C16"/>
    <mergeCell ref="D13:D16"/>
    <mergeCell ref="E13:E16"/>
    <mergeCell ref="F13:F16"/>
    <mergeCell ref="G13:G16"/>
    <mergeCell ref="A1:G2"/>
    <mergeCell ref="A3:G4"/>
    <mergeCell ref="A6:A9"/>
    <mergeCell ref="B6:B9"/>
    <mergeCell ref="C6:C9"/>
    <mergeCell ref="D6:D9"/>
    <mergeCell ref="E6:E9"/>
    <mergeCell ref="F6:F9"/>
    <mergeCell ref="G6:G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9"/>
  <sheetViews>
    <sheetView topLeftCell="A64" workbookViewId="0">
      <selection activeCell="K14" sqref="K14"/>
    </sheetView>
  </sheetViews>
  <sheetFormatPr defaultRowHeight="12.75" x14ac:dyDescent="0.2"/>
  <cols>
    <col min="1" max="1" width="6.28515625" style="4" customWidth="1"/>
    <col min="2" max="2" width="8.28515625" style="30" customWidth="1"/>
    <col min="3" max="3" width="56.42578125" style="4" customWidth="1"/>
    <col min="4" max="4" width="9.140625" style="4" customWidth="1"/>
    <col min="5" max="5" width="9.5703125" style="4" customWidth="1"/>
    <col min="6" max="6" width="8.140625" style="4" customWidth="1"/>
    <col min="7" max="7" width="15.140625" style="4" customWidth="1"/>
    <col min="8" max="16384" width="9.140625" style="4"/>
  </cols>
  <sheetData>
    <row r="1" spans="1:8" x14ac:dyDescent="0.2">
      <c r="A1" s="134" t="s">
        <v>53</v>
      </c>
      <c r="B1" s="134"/>
      <c r="C1" s="134"/>
      <c r="D1" s="134"/>
      <c r="E1" s="134"/>
      <c r="F1" s="134"/>
      <c r="G1" s="134"/>
    </row>
    <row r="2" spans="1:8" x14ac:dyDescent="0.2">
      <c r="A2" s="134"/>
      <c r="B2" s="134"/>
      <c r="C2" s="134"/>
      <c r="D2" s="134"/>
      <c r="E2" s="134"/>
      <c r="F2" s="134"/>
      <c r="G2" s="134"/>
    </row>
    <row r="3" spans="1:8" x14ac:dyDescent="0.2">
      <c r="A3" s="134" t="str">
        <f>[9]Տվյալներ!C9</f>
        <v>ՀՈՐԲԱՏԵՂ ԲՆԱԿԱՎԱՅՐԻ ՈՌՈԳՄԱՆ ԱՌՎԻ ԿԱՌՈՒՑՈՒՄ</v>
      </c>
      <c r="B3" s="134"/>
      <c r="C3" s="134"/>
      <c r="D3" s="134"/>
      <c r="E3" s="134"/>
      <c r="F3" s="134"/>
      <c r="G3" s="134"/>
    </row>
    <row r="4" spans="1:8" x14ac:dyDescent="0.2">
      <c r="A4" s="134"/>
      <c r="B4" s="134"/>
      <c r="C4" s="134"/>
      <c r="D4" s="134"/>
      <c r="E4" s="134"/>
      <c r="F4" s="134"/>
      <c r="G4" s="134"/>
    </row>
    <row r="6" spans="1:8" x14ac:dyDescent="0.2">
      <c r="A6" s="135" t="s">
        <v>0</v>
      </c>
      <c r="B6" s="136" t="s">
        <v>61</v>
      </c>
      <c r="C6" s="135" t="s">
        <v>56</v>
      </c>
      <c r="D6" s="136" t="s">
        <v>57</v>
      </c>
      <c r="E6" s="136" t="s">
        <v>58</v>
      </c>
      <c r="F6" s="136" t="s">
        <v>59</v>
      </c>
      <c r="G6" s="135" t="s">
        <v>60</v>
      </c>
    </row>
    <row r="7" spans="1:8" x14ac:dyDescent="0.2">
      <c r="A7" s="135"/>
      <c r="B7" s="136"/>
      <c r="C7" s="135"/>
      <c r="D7" s="136"/>
      <c r="E7" s="136"/>
      <c r="F7" s="136"/>
      <c r="G7" s="135"/>
    </row>
    <row r="8" spans="1:8" x14ac:dyDescent="0.2">
      <c r="A8" s="135"/>
      <c r="B8" s="136"/>
      <c r="C8" s="135"/>
      <c r="D8" s="136"/>
      <c r="E8" s="136"/>
      <c r="F8" s="136"/>
      <c r="G8" s="135"/>
    </row>
    <row r="9" spans="1:8" ht="21" x14ac:dyDescent="0.2">
      <c r="A9" s="135"/>
      <c r="B9" s="136"/>
      <c r="C9" s="135"/>
      <c r="D9" s="136"/>
      <c r="E9" s="136"/>
      <c r="F9" s="136"/>
      <c r="G9" s="96" t="s">
        <v>62</v>
      </c>
      <c r="H9" s="21"/>
    </row>
    <row r="10" spans="1:8" x14ac:dyDescent="0.2">
      <c r="A10" s="24">
        <v>1</v>
      </c>
      <c r="B10" s="24">
        <v>2</v>
      </c>
      <c r="C10" s="24">
        <v>3</v>
      </c>
      <c r="D10" s="24">
        <v>4</v>
      </c>
      <c r="E10" s="24">
        <v>5</v>
      </c>
      <c r="F10" s="24">
        <v>6</v>
      </c>
      <c r="G10" s="24">
        <v>7</v>
      </c>
    </row>
    <row r="11" spans="1:8" ht="15" x14ac:dyDescent="0.2">
      <c r="A11" s="128"/>
      <c r="B11" s="129"/>
      <c r="C11" s="129"/>
      <c r="D11" s="129"/>
      <c r="E11" s="129"/>
      <c r="F11" s="129"/>
      <c r="G11" s="129"/>
    </row>
    <row r="12" spans="1:8" x14ac:dyDescent="0.2">
      <c r="A12" s="93"/>
      <c r="B12" s="94"/>
      <c r="C12" s="94" t="str">
        <f>'[9]5․ Հորբատեղ'!C18</f>
        <v>ՈՌՈԳՄԱՆ ԱՌՈՒ ՄԵՏԱՂԵ ԿԻՍԱԽՈՂՈՎԱԿՆԵՐՈՎ Ф530*5մմ</v>
      </c>
      <c r="D12" s="94" t="str">
        <f>'[9]5․ Հորբատեղ'!D18</f>
        <v xml:space="preserve">գմ/пм </v>
      </c>
      <c r="E12" s="44">
        <f>'[9]5․ Հորբատեղ'!E18</f>
        <v>220</v>
      </c>
      <c r="F12" s="95"/>
      <c r="G12" s="95"/>
    </row>
    <row r="13" spans="1:8" s="18" customFormat="1" ht="14.25" x14ac:dyDescent="0.2">
      <c r="A13" s="130">
        <f>'[9]5․ Հորբատեղ'!A19</f>
        <v>1</v>
      </c>
      <c r="B13" s="131" t="str">
        <f>'[9]5․ Հորբատեղ'!B19</f>
        <v>E1-961</v>
      </c>
      <c r="C13" s="140" t="str">
        <f>'[9]5․ Հորբատեղ'!C19</f>
        <v xml:space="preserve">Առկա առվի հատակի հարթեցում ձեռքով  3-րդ կարգի գրունտներում ручное выравнивание дна на грунтах 3 класса.                                                        </v>
      </c>
      <c r="D13" s="130" t="str">
        <f>'[9]5․ Հորբատեղ'!D19</f>
        <v>մ3/м3</v>
      </c>
      <c r="E13" s="133">
        <f>'[9]5․ Հորբատեղ'!E19</f>
        <v>4.4000000000000004</v>
      </c>
      <c r="F13" s="133"/>
      <c r="G13" s="133"/>
    </row>
    <row r="14" spans="1:8" s="18" customFormat="1" ht="14.25" x14ac:dyDescent="0.2">
      <c r="A14" s="130"/>
      <c r="B14" s="131"/>
      <c r="C14" s="140"/>
      <c r="D14" s="130"/>
      <c r="E14" s="133"/>
      <c r="F14" s="133"/>
      <c r="G14" s="133"/>
    </row>
    <row r="15" spans="1:8" s="18" customFormat="1" ht="14.25" x14ac:dyDescent="0.2">
      <c r="A15" s="130"/>
      <c r="B15" s="131"/>
      <c r="C15" s="140"/>
      <c r="D15" s="130"/>
      <c r="E15" s="133"/>
      <c r="F15" s="133"/>
      <c r="G15" s="133"/>
    </row>
    <row r="16" spans="1:8" s="18" customFormat="1" ht="14.25" x14ac:dyDescent="0.2">
      <c r="A16" s="130"/>
      <c r="B16" s="131"/>
      <c r="C16" s="140"/>
      <c r="D16" s="130"/>
      <c r="E16" s="133"/>
      <c r="F16" s="133"/>
      <c r="G16" s="133"/>
    </row>
    <row r="17" spans="1:7" s="18" customFormat="1" ht="14.25" x14ac:dyDescent="0.2">
      <c r="A17" s="130">
        <f>'[9]5․ Հորբատեղ'!A23</f>
        <v>2</v>
      </c>
      <c r="B17" s="131" t="str">
        <f>'[9]5․ Հորբատեղ'!B23</f>
        <v>E1-962</v>
      </c>
      <c r="C17" s="140" t="str">
        <f>'[9]5․ Հորբատեղ'!C23</f>
        <v xml:space="preserve">Առկա առվի հատակի հարթեցում ձեռքով  4-րդ կարգի գրունտներում ручное выравнивание дна на грунтах 4 класса.                                                        </v>
      </c>
      <c r="D17" s="130" t="str">
        <f>'[9]5․ Հորբատեղ'!D23</f>
        <v>մ3/м3</v>
      </c>
      <c r="E17" s="133">
        <f>'[9]5․ Հորբատեղ'!E23</f>
        <v>6.6</v>
      </c>
      <c r="F17" s="133"/>
      <c r="G17" s="133"/>
    </row>
    <row r="18" spans="1:7" s="18" customFormat="1" ht="14.25" x14ac:dyDescent="0.2">
      <c r="A18" s="130"/>
      <c r="B18" s="131"/>
      <c r="C18" s="140"/>
      <c r="D18" s="130"/>
      <c r="E18" s="133"/>
      <c r="F18" s="133"/>
      <c r="G18" s="133"/>
    </row>
    <row r="19" spans="1:7" s="18" customFormat="1" ht="14.25" x14ac:dyDescent="0.2">
      <c r="A19" s="130"/>
      <c r="B19" s="131"/>
      <c r="C19" s="140"/>
      <c r="D19" s="130"/>
      <c r="E19" s="133"/>
      <c r="F19" s="133"/>
      <c r="G19" s="133"/>
    </row>
    <row r="20" spans="1:7" s="18" customFormat="1" ht="14.25" x14ac:dyDescent="0.2">
      <c r="A20" s="130"/>
      <c r="B20" s="131"/>
      <c r="C20" s="140"/>
      <c r="D20" s="130"/>
      <c r="E20" s="133"/>
      <c r="F20" s="133"/>
      <c r="G20" s="133"/>
    </row>
    <row r="21" spans="1:7" x14ac:dyDescent="0.2">
      <c r="A21" s="130">
        <f>'[9]5․ Հորբատեղ'!A27</f>
        <v>3</v>
      </c>
      <c r="B21" s="131" t="str">
        <f>'[9]5․ Հորբատեղ'!B27</f>
        <v xml:space="preserve">22-74   к=0.6, ВСН 452-84  </v>
      </c>
      <c r="C21" s="140" t="str">
        <f>'[9]5․ Հորբատեղ'!C27</f>
        <v xml:space="preserve">Խողովակաշարերի կտրում պողպատե խողովակներից 530*5.0մմ տրամագծով /կիսախողովակի ստացում/ Резка трубопроводов из стальных полутруб- диаметр 530*5,0мм                                                       </v>
      </c>
      <c r="D21" s="130" t="str">
        <f>'[9]5․ Հորբատեղ'!D27</f>
        <v xml:space="preserve">գմ/пм </v>
      </c>
      <c r="E21" s="133">
        <f>'[9]5․ Հորբատեղ'!E27</f>
        <v>220</v>
      </c>
      <c r="F21" s="133"/>
      <c r="G21" s="133"/>
    </row>
    <row r="22" spans="1:7" x14ac:dyDescent="0.2">
      <c r="A22" s="130"/>
      <c r="B22" s="131"/>
      <c r="C22" s="140"/>
      <c r="D22" s="130"/>
      <c r="E22" s="133"/>
      <c r="F22" s="133"/>
      <c r="G22" s="133"/>
    </row>
    <row r="23" spans="1:7" x14ac:dyDescent="0.2">
      <c r="A23" s="130"/>
      <c r="B23" s="131"/>
      <c r="C23" s="140"/>
      <c r="D23" s="130"/>
      <c r="E23" s="133"/>
      <c r="F23" s="133"/>
      <c r="G23" s="133"/>
    </row>
    <row r="24" spans="1:7" x14ac:dyDescent="0.2">
      <c r="A24" s="130"/>
      <c r="B24" s="131"/>
      <c r="C24" s="140"/>
      <c r="D24" s="130"/>
      <c r="E24" s="133"/>
      <c r="F24" s="133"/>
      <c r="G24" s="133"/>
    </row>
    <row r="25" spans="1:7" x14ac:dyDescent="0.2">
      <c r="A25" s="130">
        <f>'[9]5․ Հորբատեղ'!A31</f>
        <v>4</v>
      </c>
      <c r="B25" s="131" t="str">
        <f>'[9]5․ Հորբատեղ'!B31</f>
        <v>E22-74    Q=0,5</v>
      </c>
      <c r="C25" s="140" t="str">
        <f>'[9]5․ Հորբատեղ'!C31</f>
        <v xml:space="preserve">Խողովակաշարերի տեղադրում պողպատե կիսախողովակներից 530*5.0մմ տրամագծով Монтаж трубопроводов из стальных полутруб диаметр 530*5,0мм                                                       </v>
      </c>
      <c r="D25" s="130" t="str">
        <f>'[9]5․ Հորբատեղ'!D31</f>
        <v xml:space="preserve">գմ/пм </v>
      </c>
      <c r="E25" s="133">
        <f>'[9]5․ Հորբատեղ'!E31</f>
        <v>220</v>
      </c>
      <c r="F25" s="133"/>
      <c r="G25" s="133"/>
    </row>
    <row r="26" spans="1:7" x14ac:dyDescent="0.2">
      <c r="A26" s="130"/>
      <c r="B26" s="131"/>
      <c r="C26" s="140"/>
      <c r="D26" s="130"/>
      <c r="E26" s="133"/>
      <c r="F26" s="133"/>
      <c r="G26" s="133"/>
    </row>
    <row r="27" spans="1:7" x14ac:dyDescent="0.2">
      <c r="A27" s="130"/>
      <c r="B27" s="131"/>
      <c r="C27" s="140"/>
      <c r="D27" s="130"/>
      <c r="E27" s="133"/>
      <c r="F27" s="133"/>
      <c r="G27" s="133"/>
    </row>
    <row r="28" spans="1:7" x14ac:dyDescent="0.2">
      <c r="A28" s="130"/>
      <c r="B28" s="131"/>
      <c r="C28" s="140"/>
      <c r="D28" s="130"/>
      <c r="E28" s="133"/>
      <c r="F28" s="133"/>
      <c r="G28" s="133"/>
    </row>
    <row r="29" spans="1:7" x14ac:dyDescent="0.2">
      <c r="A29" s="130">
        <f>'[9]5․ Հորբատեղ'!A35</f>
        <v>5</v>
      </c>
      <c r="B29" s="131" t="str">
        <f>'[9]5․ Հորբատեղ'!B35</f>
        <v>E13-121   
գ-2</v>
      </c>
      <c r="C29" s="140" t="str">
        <f>'[9]5․ Հորբատեղ'!C35</f>
        <v xml:space="preserve">Կիսախողովակների ներքին մակերևույթների նախաներկում  ГФ -021 2 շերտով        Предварительная окраска внутренних поверхностей полутруб в 2 слоя ГФ-021                                   </v>
      </c>
      <c r="D29" s="130" t="str">
        <f>'[9]5․ Հորբատեղ'!D35</f>
        <v>մ2/м2</v>
      </c>
      <c r="E29" s="133">
        <f>'[9]5․ Հորբատեղ'!E35</f>
        <v>182.6</v>
      </c>
      <c r="F29" s="133"/>
      <c r="G29" s="133"/>
    </row>
    <row r="30" spans="1:7" x14ac:dyDescent="0.2">
      <c r="A30" s="130"/>
      <c r="B30" s="131"/>
      <c r="C30" s="140"/>
      <c r="D30" s="130"/>
      <c r="E30" s="133"/>
      <c r="F30" s="133"/>
      <c r="G30" s="133"/>
    </row>
    <row r="31" spans="1:7" x14ac:dyDescent="0.2">
      <c r="A31" s="130"/>
      <c r="B31" s="131"/>
      <c r="C31" s="140"/>
      <c r="D31" s="130"/>
      <c r="E31" s="133"/>
      <c r="F31" s="133"/>
      <c r="G31" s="133"/>
    </row>
    <row r="32" spans="1:7" x14ac:dyDescent="0.2">
      <c r="A32" s="130"/>
      <c r="B32" s="131"/>
      <c r="C32" s="140"/>
      <c r="D32" s="130"/>
      <c r="E32" s="133"/>
      <c r="F32" s="133"/>
      <c r="G32" s="133"/>
    </row>
    <row r="33" spans="1:7" s="18" customFormat="1" ht="14.25" x14ac:dyDescent="0.2">
      <c r="A33" s="130">
        <f>'[9]5․ Հորբատեղ'!A39</f>
        <v>6</v>
      </c>
      <c r="B33" s="131" t="str">
        <f>'[9]5․ Հորբատեղ'!B39</f>
        <v xml:space="preserve">E15--613 </v>
      </c>
      <c r="C33" s="140" t="str">
        <f>'[9]5․ Հորբատեղ'!C39</f>
        <v xml:space="preserve">Կիսախողովակի ներքին մակերեսների երկշերտ ներկում հակակոռոզիոն յուղաներկով      Двухслойная покраска внутренних поверхностей хафпайпа антикоррозийной масляной краской                          </v>
      </c>
      <c r="D33" s="130" t="str">
        <f>'[9]5․ Հորբատեղ'!D39</f>
        <v>մ2/м2</v>
      </c>
      <c r="E33" s="133">
        <f>'[9]5․ Հորբատեղ'!E39</f>
        <v>182.6</v>
      </c>
      <c r="F33" s="133"/>
      <c r="G33" s="133"/>
    </row>
    <row r="34" spans="1:7" s="18" customFormat="1" ht="14.25" x14ac:dyDescent="0.2">
      <c r="A34" s="130"/>
      <c r="B34" s="131"/>
      <c r="C34" s="140"/>
      <c r="D34" s="130"/>
      <c r="E34" s="133"/>
      <c r="F34" s="133"/>
      <c r="G34" s="133"/>
    </row>
    <row r="35" spans="1:7" s="18" customFormat="1" ht="14.25" x14ac:dyDescent="0.2">
      <c r="A35" s="130"/>
      <c r="B35" s="131"/>
      <c r="C35" s="140"/>
      <c r="D35" s="130"/>
      <c r="E35" s="133"/>
      <c r="F35" s="133"/>
      <c r="G35" s="133"/>
    </row>
    <row r="36" spans="1:7" s="18" customFormat="1" ht="14.25" x14ac:dyDescent="0.2">
      <c r="A36" s="130"/>
      <c r="B36" s="131"/>
      <c r="C36" s="140"/>
      <c r="D36" s="130"/>
      <c r="E36" s="133"/>
      <c r="F36" s="133"/>
      <c r="G36" s="133"/>
    </row>
    <row r="37" spans="1:7" s="18" customFormat="1" ht="14.25" x14ac:dyDescent="0.2">
      <c r="A37" s="130">
        <f>'[9]5․ Հորբատեղ'!A43</f>
        <v>7</v>
      </c>
      <c r="B37" s="131" t="str">
        <f>'[9]5․ Հորբատեղ'!B43</f>
        <v xml:space="preserve">E13-103      E13-104 </v>
      </c>
      <c r="C37" s="140" t="str">
        <f>'[9]5․ Հորբատեղ'!C43</f>
        <v xml:space="preserve">Կիսախողովակի արտաքին մակերեսների հակակոռոզիոն մեկուսացում բիտումային մածիկով          Антикоррозийная изоляция наружных поверхностей полутрубы битумной пастой                                         </v>
      </c>
      <c r="D37" s="130" t="str">
        <f>'[9]5․ Հորբատեղ'!D43</f>
        <v>մ2/м2</v>
      </c>
      <c r="E37" s="133">
        <f>'[9]5․ Հորբատեղ'!E43</f>
        <v>183.06199999999998</v>
      </c>
      <c r="F37" s="133"/>
      <c r="G37" s="133"/>
    </row>
    <row r="38" spans="1:7" s="18" customFormat="1" ht="14.25" x14ac:dyDescent="0.2">
      <c r="A38" s="130"/>
      <c r="B38" s="131"/>
      <c r="C38" s="140"/>
      <c r="D38" s="130"/>
      <c r="E38" s="133"/>
      <c r="F38" s="133"/>
      <c r="G38" s="133"/>
    </row>
    <row r="39" spans="1:7" s="18" customFormat="1" ht="14.25" x14ac:dyDescent="0.2">
      <c r="A39" s="130"/>
      <c r="B39" s="131"/>
      <c r="C39" s="140"/>
      <c r="D39" s="130"/>
      <c r="E39" s="133"/>
      <c r="F39" s="133"/>
      <c r="G39" s="133"/>
    </row>
    <row r="40" spans="1:7" s="18" customFormat="1" ht="14.25" x14ac:dyDescent="0.2">
      <c r="A40" s="130"/>
      <c r="B40" s="131"/>
      <c r="C40" s="140"/>
      <c r="D40" s="130"/>
      <c r="E40" s="133"/>
      <c r="F40" s="133"/>
      <c r="G40" s="133"/>
    </row>
    <row r="41" spans="1:7" x14ac:dyDescent="0.2">
      <c r="A41" s="130">
        <f>'[9]5․ Հորբատեղ'!A47</f>
        <v>8</v>
      </c>
      <c r="B41" s="131" t="str">
        <f>'[9]5․ Հորբատեղ'!B47</f>
        <v>E22-401</v>
      </c>
      <c r="C41" s="140" t="str">
        <f>'[9]5․ Հորբատեղ'!C47</f>
        <v>Պողպատե DN530x5 (St) կիսախողովակների վրա Ø219 անցքի բացում, շուրթերի մշակումով      Отверстие Ø219 на стальных полутрубах DN530x5 (St), с обработкой кромки</v>
      </c>
      <c r="D41" s="130" t="str">
        <f>'[9]5․ Հորբատեղ'!D47</f>
        <v>հատ/ шт</v>
      </c>
      <c r="E41" s="133">
        <f>'[9]5․ Հորբատեղ'!E47</f>
        <v>3</v>
      </c>
      <c r="F41" s="133"/>
      <c r="G41" s="133"/>
    </row>
    <row r="42" spans="1:7" x14ac:dyDescent="0.2">
      <c r="A42" s="130"/>
      <c r="B42" s="131"/>
      <c r="C42" s="140"/>
      <c r="D42" s="130"/>
      <c r="E42" s="133"/>
      <c r="F42" s="133"/>
      <c r="G42" s="133"/>
    </row>
    <row r="43" spans="1:7" x14ac:dyDescent="0.2">
      <c r="A43" s="130"/>
      <c r="B43" s="131"/>
      <c r="C43" s="140"/>
      <c r="D43" s="130"/>
      <c r="E43" s="133"/>
      <c r="F43" s="133"/>
      <c r="G43" s="133"/>
    </row>
    <row r="44" spans="1:7" x14ac:dyDescent="0.2">
      <c r="A44" s="130"/>
      <c r="B44" s="131"/>
      <c r="C44" s="140"/>
      <c r="D44" s="130"/>
      <c r="E44" s="133"/>
      <c r="F44" s="133"/>
      <c r="G44" s="133"/>
    </row>
    <row r="45" spans="1:7" x14ac:dyDescent="0.2">
      <c r="A45" s="130">
        <f>'[9]5․ Հորբատեղ'!A51</f>
        <v>9</v>
      </c>
      <c r="B45" s="131" t="str">
        <f>'[9]5․ Հորբատեղ'!B51</f>
        <v>E22-69</v>
      </c>
      <c r="C45" s="140" t="str">
        <f>'[9]5․ Հորբատեղ'!C51</f>
        <v xml:space="preserve">Կարճախողովակաշարերի տեղադրում , L=0,4մ պողպատե խողովակներից 219*5.0մմ տրամագծով Монтаж трубопроводов из стальных труб - гидравлическое испытание - диаметр 219*5,0мм                                                       </v>
      </c>
      <c r="D45" s="130" t="str">
        <f>'[9]5․ Հորբատեղ'!D51</f>
        <v xml:space="preserve">գմ/пм </v>
      </c>
      <c r="E45" s="133">
        <f>'[9]5․ Հորբատեղ'!E51</f>
        <v>1.2000000000000002</v>
      </c>
      <c r="F45" s="133"/>
      <c r="G45" s="133"/>
    </row>
    <row r="46" spans="1:7" x14ac:dyDescent="0.2">
      <c r="A46" s="130"/>
      <c r="B46" s="131"/>
      <c r="C46" s="140"/>
      <c r="D46" s="130"/>
      <c r="E46" s="133"/>
      <c r="F46" s="133"/>
      <c r="G46" s="133"/>
    </row>
    <row r="47" spans="1:7" x14ac:dyDescent="0.2">
      <c r="A47" s="130"/>
      <c r="B47" s="131"/>
      <c r="C47" s="140"/>
      <c r="D47" s="130"/>
      <c r="E47" s="133"/>
      <c r="F47" s="133"/>
      <c r="G47" s="133"/>
    </row>
    <row r="48" spans="1:7" x14ac:dyDescent="0.2">
      <c r="A48" s="130"/>
      <c r="B48" s="131"/>
      <c r="C48" s="140"/>
      <c r="D48" s="130"/>
      <c r="E48" s="133"/>
      <c r="F48" s="133"/>
      <c r="G48" s="133"/>
    </row>
    <row r="49" spans="1:9" x14ac:dyDescent="0.2">
      <c r="A49" s="130">
        <f>'[9]5․ Հորբատեղ'!A55</f>
        <v>10</v>
      </c>
      <c r="B49" s="131" t="str">
        <f>'[9]5․ Հորբատեղ'!B55</f>
        <v xml:space="preserve"> E22-149 </v>
      </c>
      <c r="C49" s="140" t="str">
        <f>'[9]5․ Հորբատեղ'!C55</f>
        <v xml:space="preserve">Կարճախողովակաշարեր /L=0,4մ, Ф219*5.0մմ/ ուժեղ հակակոռոզիոն մեկուսացում   Короткие трубопроводы /L=0,4м, Ф219*5,0мм/ прочная антикоррозийная изоляция                                </v>
      </c>
      <c r="D49" s="130" t="str">
        <f>'[9]5․ Հորբատեղ'!D55</f>
        <v xml:space="preserve">գմ/пм </v>
      </c>
      <c r="E49" s="133">
        <f>'[9]5․ Հորբատեղ'!E55</f>
        <v>6</v>
      </c>
      <c r="F49" s="133"/>
      <c r="G49" s="133"/>
    </row>
    <row r="50" spans="1:9" x14ac:dyDescent="0.2">
      <c r="A50" s="130"/>
      <c r="B50" s="131"/>
      <c r="C50" s="140"/>
      <c r="D50" s="130"/>
      <c r="E50" s="133"/>
      <c r="F50" s="133"/>
      <c r="G50" s="133"/>
    </row>
    <row r="51" spans="1:9" x14ac:dyDescent="0.2">
      <c r="A51" s="130"/>
      <c r="B51" s="131"/>
      <c r="C51" s="140"/>
      <c r="D51" s="130"/>
      <c r="E51" s="133"/>
      <c r="F51" s="133"/>
      <c r="G51" s="133"/>
    </row>
    <row r="52" spans="1:9" x14ac:dyDescent="0.2">
      <c r="A52" s="130"/>
      <c r="B52" s="131"/>
      <c r="C52" s="140"/>
      <c r="D52" s="130"/>
      <c r="E52" s="133"/>
      <c r="F52" s="133"/>
      <c r="G52" s="133"/>
    </row>
    <row r="53" spans="1:9" s="18" customFormat="1" ht="14.25" x14ac:dyDescent="0.2">
      <c r="A53" s="130">
        <f>'[9]5․ Հորբատեղ'!A59</f>
        <v>11</v>
      </c>
      <c r="B53" s="131" t="str">
        <f>'[9]5․ Հորբատեղ'!B59</f>
        <v>E1-969</v>
      </c>
      <c r="C53" s="140" t="str">
        <f>'[9]5․ Հորբատեղ'!C59</f>
        <v xml:space="preserve">Բնահողի ետլիցք ձեռքով խողովակաշարի կողային մասերում  3-րդ կարգի գրունտներում      Обратная засыпка вручную грунт 3 класса                                                    </v>
      </c>
      <c r="D53" s="130" t="str">
        <f>'[9]5․ Հորբատեղ'!D59</f>
        <v>մ3/м3</v>
      </c>
      <c r="E53" s="133">
        <f>'[9]5․ Հորբատեղ'!E59</f>
        <v>8.8000000000000007</v>
      </c>
      <c r="F53" s="133"/>
      <c r="G53" s="133"/>
    </row>
    <row r="54" spans="1:9" s="18" customFormat="1" ht="14.25" x14ac:dyDescent="0.2">
      <c r="A54" s="130"/>
      <c r="B54" s="131"/>
      <c r="C54" s="140"/>
      <c r="D54" s="130"/>
      <c r="E54" s="133"/>
      <c r="F54" s="133"/>
      <c r="G54" s="133"/>
    </row>
    <row r="55" spans="1:9" s="18" customFormat="1" ht="14.25" x14ac:dyDescent="0.2">
      <c r="A55" s="130"/>
      <c r="B55" s="131"/>
      <c r="C55" s="140"/>
      <c r="D55" s="130"/>
      <c r="E55" s="133"/>
      <c r="F55" s="133"/>
      <c r="G55" s="133"/>
    </row>
    <row r="56" spans="1:9" s="18" customFormat="1" ht="14.25" x14ac:dyDescent="0.2">
      <c r="A56" s="130"/>
      <c r="B56" s="131"/>
      <c r="C56" s="140"/>
      <c r="D56" s="130"/>
      <c r="E56" s="133"/>
      <c r="F56" s="133"/>
      <c r="G56" s="133"/>
    </row>
    <row r="57" spans="1:9" x14ac:dyDescent="0.2">
      <c r="A57" s="138" t="s">
        <v>14</v>
      </c>
      <c r="B57" s="139"/>
      <c r="C57" s="139"/>
      <c r="D57" s="139"/>
      <c r="E57" s="139"/>
      <c r="F57" s="139"/>
      <c r="G57" s="26">
        <f>SUM(G13:G56)</f>
        <v>0</v>
      </c>
    </row>
    <row r="58" spans="1:9" x14ac:dyDescent="0.2">
      <c r="A58" s="138" t="s">
        <v>63</v>
      </c>
      <c r="B58" s="139"/>
      <c r="C58" s="139"/>
      <c r="D58" s="139"/>
      <c r="E58" s="139"/>
      <c r="F58" s="139"/>
      <c r="G58" s="40" t="e">
        <f>G57/$G$60</f>
        <v>#DIV/0!</v>
      </c>
    </row>
    <row r="59" spans="1:9" x14ac:dyDescent="0.2">
      <c r="I59" s="42"/>
    </row>
    <row r="60" spans="1:9" x14ac:dyDescent="0.2">
      <c r="G60" s="27"/>
      <c r="I60" s="42"/>
    </row>
    <row r="61" spans="1:9" ht="14.25" x14ac:dyDescent="0.2">
      <c r="C61" s="18"/>
      <c r="D61" s="32"/>
      <c r="E61" s="18"/>
      <c r="F61" s="18"/>
      <c r="G61" s="38"/>
    </row>
    <row r="62" spans="1:9" ht="14.25" x14ac:dyDescent="0.2">
      <c r="C62" s="18"/>
      <c r="D62" s="32"/>
      <c r="E62" s="18"/>
      <c r="F62" s="18"/>
      <c r="G62" s="39"/>
    </row>
    <row r="63" spans="1:9" ht="14.25" x14ac:dyDescent="0.2">
      <c r="C63" s="18"/>
      <c r="D63" s="32"/>
      <c r="E63" s="18"/>
      <c r="F63" s="18"/>
      <c r="G63" s="38"/>
    </row>
    <row r="64" spans="1:9" ht="14.25" x14ac:dyDescent="0.2">
      <c r="C64" s="18"/>
      <c r="D64" s="32"/>
      <c r="E64" s="18"/>
      <c r="F64" s="18"/>
      <c r="G64" s="39"/>
    </row>
    <row r="65" spans="2:13" s="18" customFormat="1" ht="27" customHeight="1" x14ac:dyDescent="0.2">
      <c r="B65" s="32"/>
      <c r="C65" s="33"/>
      <c r="G65" s="34"/>
    </row>
    <row r="66" spans="2:13" s="18" customFormat="1" ht="14.25" x14ac:dyDescent="0.2">
      <c r="B66" s="32"/>
      <c r="C66" s="69"/>
      <c r="G66" s="22"/>
    </row>
    <row r="67" spans="2:13" s="18" customFormat="1" ht="14.25" x14ac:dyDescent="0.2">
      <c r="B67" s="32"/>
      <c r="C67" s="33"/>
      <c r="G67" s="34"/>
    </row>
    <row r="68" spans="2:13" s="18" customFormat="1" ht="14.25" x14ac:dyDescent="0.2">
      <c r="B68" s="32"/>
      <c r="C68" s="69"/>
      <c r="G68" s="22"/>
    </row>
    <row r="69" spans="2:13" s="18" customFormat="1" ht="14.25" x14ac:dyDescent="0.2">
      <c r="B69" s="32"/>
      <c r="C69" s="33"/>
      <c r="G69" s="34"/>
    </row>
    <row r="70" spans="2:13" s="18" customFormat="1" ht="14.25" x14ac:dyDescent="0.2">
      <c r="B70" s="32"/>
      <c r="C70" s="33"/>
      <c r="G70" s="34"/>
    </row>
    <row r="71" spans="2:13" s="18" customFormat="1" ht="14.25" x14ac:dyDescent="0.2">
      <c r="B71" s="32"/>
      <c r="C71" s="69"/>
      <c r="G71" s="22"/>
      <c r="H71" s="35"/>
    </row>
    <row r="72" spans="2:13" s="18" customFormat="1" ht="14.25" x14ac:dyDescent="0.2">
      <c r="B72" s="32"/>
      <c r="C72" s="33"/>
      <c r="G72" s="34"/>
    </row>
    <row r="73" spans="2:13" s="18" customFormat="1" ht="14.25" x14ac:dyDescent="0.2">
      <c r="B73" s="32"/>
      <c r="C73" s="69"/>
      <c r="G73" s="22"/>
      <c r="H73" s="35"/>
    </row>
    <row r="74" spans="2:13" s="18" customFormat="1" ht="14.25" x14ac:dyDescent="0.2">
      <c r="B74" s="32"/>
      <c r="C74" s="69"/>
      <c r="G74" s="34"/>
    </row>
    <row r="75" spans="2:13" s="18" customFormat="1" ht="14.25" x14ac:dyDescent="0.2">
      <c r="B75" s="32"/>
      <c r="C75" s="69"/>
      <c r="G75" s="22"/>
      <c r="H75" s="35"/>
      <c r="M75" s="35"/>
    </row>
    <row r="79" spans="2:13" x14ac:dyDescent="0.2">
      <c r="C79" s="36"/>
    </row>
    <row r="80" spans="2:13" ht="15" x14ac:dyDescent="0.2">
      <c r="B80" s="127" t="s">
        <v>64</v>
      </c>
      <c r="C80" s="127"/>
      <c r="D80" s="127"/>
      <c r="E80" s="127"/>
      <c r="F80" s="127"/>
    </row>
    <row r="81" spans="3:7" s="4" customFormat="1" x14ac:dyDescent="0.2">
      <c r="C81" s="36"/>
    </row>
    <row r="83" spans="3:7" x14ac:dyDescent="0.2">
      <c r="C83" s="4" t="s">
        <v>7</v>
      </c>
      <c r="G83" s="4">
        <v>11953.933000000001</v>
      </c>
    </row>
    <row r="84" spans="3:7" ht="14.25" x14ac:dyDescent="0.2">
      <c r="C84" s="18" t="s">
        <v>11</v>
      </c>
      <c r="G84" s="4">
        <v>1589.873</v>
      </c>
    </row>
    <row r="85" spans="3:7" ht="14.25" x14ac:dyDescent="0.2">
      <c r="C85" s="18" t="s">
        <v>7</v>
      </c>
      <c r="G85" s="4">
        <v>13543.806</v>
      </c>
    </row>
    <row r="86" spans="3:7" ht="14.25" x14ac:dyDescent="0.2">
      <c r="C86" s="18" t="s">
        <v>12</v>
      </c>
      <c r="G86" s="4">
        <v>1489.819</v>
      </c>
    </row>
    <row r="87" spans="3:7" ht="14.25" x14ac:dyDescent="0.2">
      <c r="C87" s="18" t="s">
        <v>7</v>
      </c>
      <c r="G87" s="4">
        <v>15033.625</v>
      </c>
    </row>
    <row r="88" spans="3:7" ht="14.25" x14ac:dyDescent="0.2">
      <c r="C88" s="69" t="s">
        <v>55</v>
      </c>
      <c r="G88" s="4">
        <v>3006.7249999999999</v>
      </c>
    </row>
    <row r="89" spans="3:7" ht="14.25" x14ac:dyDescent="0.2">
      <c r="C89" s="69" t="s">
        <v>54</v>
      </c>
      <c r="G89" s="4">
        <v>18040.350999999999</v>
      </c>
    </row>
  </sheetData>
  <mergeCells count="90">
    <mergeCell ref="A1:G2"/>
    <mergeCell ref="A3:G4"/>
    <mergeCell ref="A6:A9"/>
    <mergeCell ref="B6:B9"/>
    <mergeCell ref="C6:C9"/>
    <mergeCell ref="D6:D9"/>
    <mergeCell ref="E6:E9"/>
    <mergeCell ref="F6:F9"/>
    <mergeCell ref="G6:G8"/>
    <mergeCell ref="A11:G11"/>
    <mergeCell ref="A13:A16"/>
    <mergeCell ref="B13:B16"/>
    <mergeCell ref="C13:C16"/>
    <mergeCell ref="D13:D16"/>
    <mergeCell ref="E13:E16"/>
    <mergeCell ref="F13:F16"/>
    <mergeCell ref="G13:G16"/>
    <mergeCell ref="G17:G20"/>
    <mergeCell ref="A21:A24"/>
    <mergeCell ref="B21:B24"/>
    <mergeCell ref="C21:C24"/>
    <mergeCell ref="D21:D24"/>
    <mergeCell ref="E21:E24"/>
    <mergeCell ref="F21:F24"/>
    <mergeCell ref="G21:G24"/>
    <mergeCell ref="A17:A20"/>
    <mergeCell ref="B17:B20"/>
    <mergeCell ref="C17:C20"/>
    <mergeCell ref="D17:D20"/>
    <mergeCell ref="E17:E20"/>
    <mergeCell ref="F17:F20"/>
    <mergeCell ref="G25:G28"/>
    <mergeCell ref="A29:A32"/>
    <mergeCell ref="B29:B32"/>
    <mergeCell ref="C29:C32"/>
    <mergeCell ref="D29:D32"/>
    <mergeCell ref="E29:E32"/>
    <mergeCell ref="F29:F32"/>
    <mergeCell ref="G29:G32"/>
    <mergeCell ref="A25:A28"/>
    <mergeCell ref="B25:B28"/>
    <mergeCell ref="C25:C28"/>
    <mergeCell ref="D25:D28"/>
    <mergeCell ref="E25:E28"/>
    <mergeCell ref="F25:F28"/>
    <mergeCell ref="G33:G36"/>
    <mergeCell ref="A37:A40"/>
    <mergeCell ref="B37:B40"/>
    <mergeCell ref="C37:C40"/>
    <mergeCell ref="D37:D40"/>
    <mergeCell ref="E37:E40"/>
    <mergeCell ref="F37:F40"/>
    <mergeCell ref="G37:G40"/>
    <mergeCell ref="A33:A36"/>
    <mergeCell ref="B33:B36"/>
    <mergeCell ref="C33:C36"/>
    <mergeCell ref="D33:D36"/>
    <mergeCell ref="E33:E36"/>
    <mergeCell ref="F33:F36"/>
    <mergeCell ref="F49:F52"/>
    <mergeCell ref="G41:G44"/>
    <mergeCell ref="A45:A48"/>
    <mergeCell ref="B45:B48"/>
    <mergeCell ref="C45:C48"/>
    <mergeCell ref="D45:D48"/>
    <mergeCell ref="E45:E48"/>
    <mergeCell ref="F45:F48"/>
    <mergeCell ref="G45:G48"/>
    <mergeCell ref="A41:A44"/>
    <mergeCell ref="B41:B44"/>
    <mergeCell ref="C41:C44"/>
    <mergeCell ref="D41:D44"/>
    <mergeCell ref="E41:E44"/>
    <mergeCell ref="F41:F44"/>
    <mergeCell ref="A57:F57"/>
    <mergeCell ref="A58:F58"/>
    <mergeCell ref="B80:F80"/>
    <mergeCell ref="G49:G52"/>
    <mergeCell ref="A53:A56"/>
    <mergeCell ref="B53:B56"/>
    <mergeCell ref="C53:C56"/>
    <mergeCell ref="D53:D56"/>
    <mergeCell ref="E53:E56"/>
    <mergeCell ref="F53:F56"/>
    <mergeCell ref="G53:G56"/>
    <mergeCell ref="A49:A52"/>
    <mergeCell ref="B49:B52"/>
    <mergeCell ref="C49:C52"/>
    <mergeCell ref="D49:D52"/>
    <mergeCell ref="E49:E5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5"/>
  <sheetViews>
    <sheetView tabSelected="1" topLeftCell="A52" workbookViewId="0">
      <selection activeCell="I63" sqref="I63"/>
    </sheetView>
  </sheetViews>
  <sheetFormatPr defaultRowHeight="12.75" x14ac:dyDescent="0.2"/>
  <cols>
    <col min="1" max="1" width="6.28515625" style="4" customWidth="1"/>
    <col min="2" max="2" width="8.28515625" style="30" customWidth="1"/>
    <col min="3" max="3" width="45.5703125" style="4" customWidth="1"/>
    <col min="4" max="4" width="9.140625" style="4" customWidth="1"/>
    <col min="5" max="5" width="9.5703125" style="4" customWidth="1"/>
    <col min="6" max="6" width="8.140625" style="4" customWidth="1"/>
    <col min="7" max="7" width="15.140625" style="4" customWidth="1"/>
    <col min="8" max="16384" width="9.140625" style="4"/>
  </cols>
  <sheetData>
    <row r="1" spans="1:8" ht="12.75" customHeight="1" x14ac:dyDescent="0.2">
      <c r="A1" s="134" t="s">
        <v>53</v>
      </c>
      <c r="B1" s="134"/>
      <c r="C1" s="134"/>
      <c r="D1" s="134"/>
      <c r="E1" s="134"/>
      <c r="F1" s="134"/>
      <c r="G1" s="134"/>
    </row>
    <row r="2" spans="1:8" x14ac:dyDescent="0.2">
      <c r="A2" s="134"/>
      <c r="B2" s="134"/>
      <c r="C2" s="134"/>
      <c r="D2" s="134"/>
      <c r="E2" s="134"/>
      <c r="F2" s="134"/>
      <c r="G2" s="134"/>
    </row>
    <row r="3" spans="1:8" x14ac:dyDescent="0.2">
      <c r="A3" s="134" t="s">
        <v>68</v>
      </c>
      <c r="B3" s="134"/>
      <c r="C3" s="134"/>
      <c r="D3" s="134"/>
      <c r="E3" s="134"/>
      <c r="F3" s="134"/>
      <c r="G3" s="134"/>
    </row>
    <row r="4" spans="1:8" x14ac:dyDescent="0.2">
      <c r="A4" s="134"/>
      <c r="B4" s="134"/>
      <c r="C4" s="134"/>
      <c r="D4" s="134"/>
      <c r="E4" s="134"/>
      <c r="F4" s="134"/>
      <c r="G4" s="134"/>
    </row>
    <row r="6" spans="1:8" x14ac:dyDescent="0.2">
      <c r="A6" s="135" t="s">
        <v>0</v>
      </c>
      <c r="B6" s="136" t="s">
        <v>61</v>
      </c>
      <c r="C6" s="135" t="s">
        <v>56</v>
      </c>
      <c r="D6" s="136" t="s">
        <v>57</v>
      </c>
      <c r="E6" s="136" t="s">
        <v>58</v>
      </c>
      <c r="F6" s="136" t="s">
        <v>59</v>
      </c>
      <c r="G6" s="135" t="s">
        <v>60</v>
      </c>
    </row>
    <row r="7" spans="1:8" x14ac:dyDescent="0.2">
      <c r="A7" s="135"/>
      <c r="B7" s="136"/>
      <c r="C7" s="135"/>
      <c r="D7" s="136"/>
      <c r="E7" s="136"/>
      <c r="F7" s="136"/>
      <c r="G7" s="135"/>
    </row>
    <row r="8" spans="1:8" x14ac:dyDescent="0.2">
      <c r="A8" s="135"/>
      <c r="B8" s="136"/>
      <c r="C8" s="135"/>
      <c r="D8" s="136"/>
      <c r="E8" s="136"/>
      <c r="F8" s="136"/>
      <c r="G8" s="135"/>
    </row>
    <row r="9" spans="1:8" ht="21" x14ac:dyDescent="0.2">
      <c r="A9" s="135"/>
      <c r="B9" s="136"/>
      <c r="C9" s="135"/>
      <c r="D9" s="136"/>
      <c r="E9" s="136"/>
      <c r="F9" s="136"/>
      <c r="G9" s="101" t="s">
        <v>62</v>
      </c>
      <c r="H9" s="21"/>
    </row>
    <row r="10" spans="1:8" x14ac:dyDescent="0.2">
      <c r="A10" s="24">
        <v>1</v>
      </c>
      <c r="B10" s="24">
        <v>2</v>
      </c>
      <c r="C10" s="24">
        <v>3</v>
      </c>
      <c r="D10" s="24">
        <v>4</v>
      </c>
      <c r="E10" s="24">
        <v>5</v>
      </c>
      <c r="F10" s="24">
        <v>6</v>
      </c>
      <c r="G10" s="24">
        <v>7</v>
      </c>
    </row>
    <row r="11" spans="1:8" ht="15" x14ac:dyDescent="0.2">
      <c r="A11" s="128"/>
      <c r="B11" s="129"/>
      <c r="C11" s="129"/>
      <c r="D11" s="129"/>
      <c r="E11" s="129"/>
      <c r="F11" s="129"/>
      <c r="G11" s="129"/>
    </row>
    <row r="12" spans="1:8" ht="25.5" x14ac:dyDescent="0.2">
      <c r="A12" s="99"/>
      <c r="B12" s="100"/>
      <c r="C12" s="100" t="s">
        <v>69</v>
      </c>
      <c r="D12" s="100" t="s">
        <v>70</v>
      </c>
      <c r="E12" s="44">
        <v>400</v>
      </c>
      <c r="F12" s="98"/>
      <c r="G12" s="98"/>
    </row>
    <row r="13" spans="1:8" s="18" customFormat="1" ht="14.25" x14ac:dyDescent="0.2">
      <c r="A13" s="130">
        <v>1</v>
      </c>
      <c r="B13" s="131" t="s">
        <v>71</v>
      </c>
      <c r="C13" s="140" t="s">
        <v>72</v>
      </c>
      <c r="D13" s="131" t="s">
        <v>73</v>
      </c>
      <c r="E13" s="133">
        <v>8</v>
      </c>
      <c r="F13" s="133"/>
      <c r="G13" s="133"/>
    </row>
    <row r="14" spans="1:8" s="18" customFormat="1" ht="14.25" x14ac:dyDescent="0.2">
      <c r="A14" s="130"/>
      <c r="B14" s="131"/>
      <c r="C14" s="140"/>
      <c r="D14" s="131"/>
      <c r="E14" s="133"/>
      <c r="F14" s="133"/>
      <c r="G14" s="133"/>
    </row>
    <row r="15" spans="1:8" s="18" customFormat="1" ht="14.25" x14ac:dyDescent="0.2">
      <c r="A15" s="130"/>
      <c r="B15" s="131"/>
      <c r="C15" s="140"/>
      <c r="D15" s="131"/>
      <c r="E15" s="133"/>
      <c r="F15" s="133"/>
      <c r="G15" s="133"/>
    </row>
    <row r="16" spans="1:8" s="18" customFormat="1" ht="14.25" x14ac:dyDescent="0.2">
      <c r="A16" s="130"/>
      <c r="B16" s="131"/>
      <c r="C16" s="140"/>
      <c r="D16" s="131"/>
      <c r="E16" s="133"/>
      <c r="F16" s="133"/>
      <c r="G16" s="133"/>
    </row>
    <row r="17" spans="1:7" s="18" customFormat="1" ht="14.25" x14ac:dyDescent="0.2">
      <c r="A17" s="130">
        <v>2</v>
      </c>
      <c r="B17" s="131" t="s">
        <v>74</v>
      </c>
      <c r="C17" s="140" t="s">
        <v>75</v>
      </c>
      <c r="D17" s="131" t="s">
        <v>73</v>
      </c>
      <c r="E17" s="133">
        <v>12</v>
      </c>
      <c r="F17" s="133"/>
      <c r="G17" s="133"/>
    </row>
    <row r="18" spans="1:7" s="18" customFormat="1" ht="14.25" x14ac:dyDescent="0.2">
      <c r="A18" s="130"/>
      <c r="B18" s="131"/>
      <c r="C18" s="140"/>
      <c r="D18" s="131"/>
      <c r="E18" s="133"/>
      <c r="F18" s="133"/>
      <c r="G18" s="133"/>
    </row>
    <row r="19" spans="1:7" s="18" customFormat="1" ht="14.25" x14ac:dyDescent="0.2">
      <c r="A19" s="130"/>
      <c r="B19" s="131"/>
      <c r="C19" s="140"/>
      <c r="D19" s="131"/>
      <c r="E19" s="133"/>
      <c r="F19" s="133"/>
      <c r="G19" s="133"/>
    </row>
    <row r="20" spans="1:7" s="18" customFormat="1" ht="14.25" x14ac:dyDescent="0.2">
      <c r="A20" s="130"/>
      <c r="B20" s="131"/>
      <c r="C20" s="140"/>
      <c r="D20" s="131"/>
      <c r="E20" s="133"/>
      <c r="F20" s="133"/>
      <c r="G20" s="133"/>
    </row>
    <row r="21" spans="1:7" x14ac:dyDescent="0.2">
      <c r="A21" s="130">
        <v>3</v>
      </c>
      <c r="B21" s="131" t="s">
        <v>76</v>
      </c>
      <c r="C21" s="140" t="s">
        <v>77</v>
      </c>
      <c r="D21" s="131" t="s">
        <v>70</v>
      </c>
      <c r="E21" s="133">
        <v>400</v>
      </c>
      <c r="F21" s="133"/>
      <c r="G21" s="133"/>
    </row>
    <row r="22" spans="1:7" x14ac:dyDescent="0.2">
      <c r="A22" s="130"/>
      <c r="B22" s="131"/>
      <c r="C22" s="140"/>
      <c r="D22" s="131"/>
      <c r="E22" s="133"/>
      <c r="F22" s="133"/>
      <c r="G22" s="133"/>
    </row>
    <row r="23" spans="1:7" x14ac:dyDescent="0.2">
      <c r="A23" s="130"/>
      <c r="B23" s="131"/>
      <c r="C23" s="140"/>
      <c r="D23" s="131"/>
      <c r="E23" s="133"/>
      <c r="F23" s="133"/>
      <c r="G23" s="133"/>
    </row>
    <row r="24" spans="1:7" x14ac:dyDescent="0.2">
      <c r="A24" s="130"/>
      <c r="B24" s="131"/>
      <c r="C24" s="140"/>
      <c r="D24" s="131"/>
      <c r="E24" s="133"/>
      <c r="F24" s="133"/>
      <c r="G24" s="133"/>
    </row>
    <row r="25" spans="1:7" x14ac:dyDescent="0.2">
      <c r="A25" s="130">
        <v>4</v>
      </c>
      <c r="B25" s="131" t="s">
        <v>78</v>
      </c>
      <c r="C25" s="140" t="s">
        <v>79</v>
      </c>
      <c r="D25" s="131" t="s">
        <v>70</v>
      </c>
      <c r="E25" s="133">
        <v>400</v>
      </c>
      <c r="F25" s="133"/>
      <c r="G25" s="133"/>
    </row>
    <row r="26" spans="1:7" x14ac:dyDescent="0.2">
      <c r="A26" s="130"/>
      <c r="B26" s="131"/>
      <c r="C26" s="140"/>
      <c r="D26" s="131"/>
      <c r="E26" s="133"/>
      <c r="F26" s="133"/>
      <c r="G26" s="133"/>
    </row>
    <row r="27" spans="1:7" x14ac:dyDescent="0.2">
      <c r="A27" s="130"/>
      <c r="B27" s="131"/>
      <c r="C27" s="140"/>
      <c r="D27" s="131"/>
      <c r="E27" s="133"/>
      <c r="F27" s="133"/>
      <c r="G27" s="133"/>
    </row>
    <row r="28" spans="1:7" x14ac:dyDescent="0.2">
      <c r="A28" s="130"/>
      <c r="B28" s="131"/>
      <c r="C28" s="140"/>
      <c r="D28" s="131"/>
      <c r="E28" s="133"/>
      <c r="F28" s="133"/>
      <c r="G28" s="133"/>
    </row>
    <row r="29" spans="1:7" ht="12.75" customHeight="1" x14ac:dyDescent="0.2">
      <c r="A29" s="130">
        <v>5</v>
      </c>
      <c r="B29" s="131" t="s">
        <v>80</v>
      </c>
      <c r="C29" s="140" t="s">
        <v>81</v>
      </c>
      <c r="D29" s="131" t="s">
        <v>82</v>
      </c>
      <c r="E29" s="133">
        <v>332</v>
      </c>
      <c r="F29" s="133"/>
      <c r="G29" s="133"/>
    </row>
    <row r="30" spans="1:7" x14ac:dyDescent="0.2">
      <c r="A30" s="130"/>
      <c r="B30" s="131"/>
      <c r="C30" s="140"/>
      <c r="D30" s="131"/>
      <c r="E30" s="133"/>
      <c r="F30" s="133"/>
      <c r="G30" s="133"/>
    </row>
    <row r="31" spans="1:7" x14ac:dyDescent="0.2">
      <c r="A31" s="130"/>
      <c r="B31" s="131"/>
      <c r="C31" s="140"/>
      <c r="D31" s="131"/>
      <c r="E31" s="133"/>
      <c r="F31" s="133"/>
      <c r="G31" s="133"/>
    </row>
    <row r="32" spans="1:7" x14ac:dyDescent="0.2">
      <c r="A32" s="130"/>
      <c r="B32" s="131"/>
      <c r="C32" s="140"/>
      <c r="D32" s="131"/>
      <c r="E32" s="133"/>
      <c r="F32" s="133"/>
      <c r="G32" s="133"/>
    </row>
    <row r="33" spans="1:7" s="18" customFormat="1" ht="14.25" x14ac:dyDescent="0.2">
      <c r="A33" s="130">
        <v>6</v>
      </c>
      <c r="B33" s="131" t="s">
        <v>83</v>
      </c>
      <c r="C33" s="140" t="s">
        <v>84</v>
      </c>
      <c r="D33" s="131" t="s">
        <v>82</v>
      </c>
      <c r="E33" s="133">
        <v>332</v>
      </c>
      <c r="F33" s="133"/>
      <c r="G33" s="133"/>
    </row>
    <row r="34" spans="1:7" s="18" customFormat="1" ht="14.25" x14ac:dyDescent="0.2">
      <c r="A34" s="130"/>
      <c r="B34" s="131"/>
      <c r="C34" s="140"/>
      <c r="D34" s="131"/>
      <c r="E34" s="133"/>
      <c r="F34" s="133"/>
      <c r="G34" s="133"/>
    </row>
    <row r="35" spans="1:7" s="18" customFormat="1" ht="14.25" x14ac:dyDescent="0.2">
      <c r="A35" s="130"/>
      <c r="B35" s="131"/>
      <c r="C35" s="140"/>
      <c r="D35" s="131"/>
      <c r="E35" s="133"/>
      <c r="F35" s="133"/>
      <c r="G35" s="133"/>
    </row>
    <row r="36" spans="1:7" s="18" customFormat="1" ht="14.25" x14ac:dyDescent="0.2">
      <c r="A36" s="130"/>
      <c r="B36" s="131"/>
      <c r="C36" s="140"/>
      <c r="D36" s="131"/>
      <c r="E36" s="133"/>
      <c r="F36" s="133"/>
      <c r="G36" s="133"/>
    </row>
    <row r="37" spans="1:7" s="18" customFormat="1" ht="14.25" x14ac:dyDescent="0.2">
      <c r="A37" s="130">
        <v>7</v>
      </c>
      <c r="B37" s="131" t="s">
        <v>85</v>
      </c>
      <c r="C37" s="140" t="s">
        <v>86</v>
      </c>
      <c r="D37" s="131" t="s">
        <v>82</v>
      </c>
      <c r="E37" s="133">
        <v>332.84</v>
      </c>
      <c r="F37" s="133"/>
      <c r="G37" s="133"/>
    </row>
    <row r="38" spans="1:7" s="18" customFormat="1" ht="14.25" x14ac:dyDescent="0.2">
      <c r="A38" s="130"/>
      <c r="B38" s="131"/>
      <c r="C38" s="140"/>
      <c r="D38" s="131"/>
      <c r="E38" s="133"/>
      <c r="F38" s="133"/>
      <c r="G38" s="133"/>
    </row>
    <row r="39" spans="1:7" s="18" customFormat="1" ht="14.25" x14ac:dyDescent="0.2">
      <c r="A39" s="130"/>
      <c r="B39" s="131"/>
      <c r="C39" s="140"/>
      <c r="D39" s="131"/>
      <c r="E39" s="133"/>
      <c r="F39" s="133"/>
      <c r="G39" s="133"/>
    </row>
    <row r="40" spans="1:7" s="18" customFormat="1" ht="14.25" x14ac:dyDescent="0.2">
      <c r="A40" s="130"/>
      <c r="B40" s="131"/>
      <c r="C40" s="140"/>
      <c r="D40" s="131"/>
      <c r="E40" s="133"/>
      <c r="F40" s="133"/>
      <c r="G40" s="133"/>
    </row>
    <row r="41" spans="1:7" x14ac:dyDescent="0.2">
      <c r="A41" s="130">
        <v>8</v>
      </c>
      <c r="B41" s="131" t="s">
        <v>87</v>
      </c>
      <c r="C41" s="140" t="s">
        <v>88</v>
      </c>
      <c r="D41" s="131" t="s">
        <v>89</v>
      </c>
      <c r="E41" s="133">
        <v>6</v>
      </c>
      <c r="F41" s="133"/>
      <c r="G41" s="133"/>
    </row>
    <row r="42" spans="1:7" x14ac:dyDescent="0.2">
      <c r="A42" s="130"/>
      <c r="B42" s="131"/>
      <c r="C42" s="140"/>
      <c r="D42" s="131"/>
      <c r="E42" s="133"/>
      <c r="F42" s="133"/>
      <c r="G42" s="133"/>
    </row>
    <row r="43" spans="1:7" x14ac:dyDescent="0.2">
      <c r="A43" s="130"/>
      <c r="B43" s="131"/>
      <c r="C43" s="140"/>
      <c r="D43" s="131"/>
      <c r="E43" s="133"/>
      <c r="F43" s="133"/>
      <c r="G43" s="133"/>
    </row>
    <row r="44" spans="1:7" x14ac:dyDescent="0.2">
      <c r="A44" s="130"/>
      <c r="B44" s="131"/>
      <c r="C44" s="140"/>
      <c r="D44" s="131"/>
      <c r="E44" s="133"/>
      <c r="F44" s="133"/>
      <c r="G44" s="133"/>
    </row>
    <row r="45" spans="1:7" x14ac:dyDescent="0.2">
      <c r="A45" s="130">
        <v>9</v>
      </c>
      <c r="B45" s="131" t="s">
        <v>90</v>
      </c>
      <c r="C45" s="140" t="s">
        <v>91</v>
      </c>
      <c r="D45" s="131" t="s">
        <v>70</v>
      </c>
      <c r="E45" s="133">
        <v>6</v>
      </c>
      <c r="F45" s="133"/>
      <c r="G45" s="133"/>
    </row>
    <row r="46" spans="1:7" x14ac:dyDescent="0.2">
      <c r="A46" s="130"/>
      <c r="B46" s="131"/>
      <c r="C46" s="140"/>
      <c r="D46" s="131"/>
      <c r="E46" s="133"/>
      <c r="F46" s="133"/>
      <c r="G46" s="133"/>
    </row>
    <row r="47" spans="1:7" x14ac:dyDescent="0.2">
      <c r="A47" s="130"/>
      <c r="B47" s="131"/>
      <c r="C47" s="140"/>
      <c r="D47" s="131"/>
      <c r="E47" s="133"/>
      <c r="F47" s="133"/>
      <c r="G47" s="133"/>
    </row>
    <row r="48" spans="1:7" x14ac:dyDescent="0.2">
      <c r="A48" s="130"/>
      <c r="B48" s="131"/>
      <c r="C48" s="140"/>
      <c r="D48" s="131"/>
      <c r="E48" s="133"/>
      <c r="F48" s="133"/>
      <c r="G48" s="133"/>
    </row>
    <row r="49" spans="1:13" ht="12.75" customHeight="1" x14ac:dyDescent="0.2">
      <c r="A49" s="130">
        <v>10</v>
      </c>
      <c r="B49" s="131" t="s">
        <v>92</v>
      </c>
      <c r="C49" s="140" t="s">
        <v>93</v>
      </c>
      <c r="D49" s="131" t="s">
        <v>70</v>
      </c>
      <c r="E49" s="133">
        <v>6</v>
      </c>
      <c r="F49" s="133"/>
      <c r="G49" s="133"/>
    </row>
    <row r="50" spans="1:13" x14ac:dyDescent="0.2">
      <c r="A50" s="130"/>
      <c r="B50" s="131"/>
      <c r="C50" s="140"/>
      <c r="D50" s="131"/>
      <c r="E50" s="133"/>
      <c r="F50" s="133"/>
      <c r="G50" s="133"/>
    </row>
    <row r="51" spans="1:13" x14ac:dyDescent="0.2">
      <c r="A51" s="130"/>
      <c r="B51" s="131"/>
      <c r="C51" s="140"/>
      <c r="D51" s="131"/>
      <c r="E51" s="133"/>
      <c r="F51" s="133"/>
      <c r="G51" s="133"/>
    </row>
    <row r="52" spans="1:13" x14ac:dyDescent="0.2">
      <c r="A52" s="130"/>
      <c r="B52" s="131"/>
      <c r="C52" s="140"/>
      <c r="D52" s="131"/>
      <c r="E52" s="133"/>
      <c r="F52" s="133"/>
      <c r="G52" s="133"/>
    </row>
    <row r="53" spans="1:13" s="18" customFormat="1" ht="14.25" x14ac:dyDescent="0.2">
      <c r="A53" s="130">
        <v>11</v>
      </c>
      <c r="B53" s="131" t="s">
        <v>94</v>
      </c>
      <c r="C53" s="140" t="s">
        <v>95</v>
      </c>
      <c r="D53" s="131" t="s">
        <v>73</v>
      </c>
      <c r="E53" s="133">
        <v>16</v>
      </c>
      <c r="F53" s="133"/>
      <c r="G53" s="133"/>
    </row>
    <row r="54" spans="1:13" s="18" customFormat="1" ht="14.25" x14ac:dyDescent="0.2">
      <c r="A54" s="130"/>
      <c r="B54" s="131"/>
      <c r="C54" s="140"/>
      <c r="D54" s="131"/>
      <c r="E54" s="133"/>
      <c r="F54" s="133"/>
      <c r="G54" s="133"/>
    </row>
    <row r="55" spans="1:13" s="18" customFormat="1" ht="14.25" x14ac:dyDescent="0.2">
      <c r="A55" s="130"/>
      <c r="B55" s="131"/>
      <c r="C55" s="140"/>
      <c r="D55" s="131"/>
      <c r="E55" s="133"/>
      <c r="F55" s="133"/>
      <c r="G55" s="133"/>
    </row>
    <row r="56" spans="1:13" s="18" customFormat="1" ht="14.25" x14ac:dyDescent="0.2">
      <c r="A56" s="130"/>
      <c r="B56" s="131"/>
      <c r="C56" s="140"/>
      <c r="D56" s="131"/>
      <c r="E56" s="133"/>
      <c r="F56" s="133"/>
      <c r="G56" s="133"/>
    </row>
    <row r="57" spans="1:13" ht="33" customHeight="1" x14ac:dyDescent="0.2">
      <c r="A57" s="138" t="s">
        <v>14</v>
      </c>
      <c r="B57" s="139"/>
      <c r="C57" s="139"/>
      <c r="D57" s="139"/>
      <c r="E57" s="139"/>
      <c r="F57" s="139"/>
      <c r="G57" s="26"/>
    </row>
    <row r="58" spans="1:13" ht="33" customHeight="1" x14ac:dyDescent="0.2">
      <c r="A58" s="138" t="s">
        <v>63</v>
      </c>
      <c r="B58" s="139"/>
      <c r="C58" s="139"/>
      <c r="D58" s="139"/>
      <c r="E58" s="139"/>
      <c r="F58" s="139"/>
      <c r="G58" s="40">
        <v>1</v>
      </c>
    </row>
    <row r="59" spans="1:13" x14ac:dyDescent="0.2">
      <c r="I59" s="42"/>
    </row>
    <row r="60" spans="1:13" x14ac:dyDescent="0.2">
      <c r="G60" s="27"/>
      <c r="I60" s="42"/>
    </row>
    <row r="61" spans="1:13" s="18" customFormat="1" ht="14.25" x14ac:dyDescent="0.2">
      <c r="B61" s="32"/>
      <c r="C61" s="69"/>
      <c r="G61" s="34"/>
    </row>
    <row r="62" spans="1:13" s="18" customFormat="1" ht="14.25" x14ac:dyDescent="0.2">
      <c r="B62" s="32"/>
      <c r="C62" s="69"/>
      <c r="G62" s="22"/>
      <c r="H62" s="35"/>
      <c r="M62" s="35"/>
    </row>
    <row r="66" spans="2:7" x14ac:dyDescent="0.2">
      <c r="C66" s="36"/>
    </row>
    <row r="67" spans="2:7" ht="15" x14ac:dyDescent="0.2">
      <c r="B67" s="127" t="s">
        <v>96</v>
      </c>
      <c r="C67" s="127"/>
      <c r="D67" s="127"/>
      <c r="E67" s="127"/>
      <c r="F67" s="127"/>
    </row>
    <row r="68" spans="2:7" x14ac:dyDescent="0.2">
      <c r="C68" s="36"/>
    </row>
    <row r="69" spans="2:7" x14ac:dyDescent="0.2">
      <c r="C69" s="4" t="s">
        <v>7</v>
      </c>
      <c r="G69" s="4">
        <v>21801.463</v>
      </c>
    </row>
    <row r="70" spans="2:7" x14ac:dyDescent="0.2">
      <c r="C70" s="4" t="s">
        <v>97</v>
      </c>
      <c r="G70" s="4">
        <v>2899.5949999999998</v>
      </c>
    </row>
    <row r="71" spans="2:7" x14ac:dyDescent="0.2">
      <c r="C71" s="4" t="s">
        <v>7</v>
      </c>
      <c r="G71" s="4">
        <v>24701.058000000001</v>
      </c>
    </row>
    <row r="72" spans="2:7" x14ac:dyDescent="0.2">
      <c r="C72" s="4" t="s">
        <v>98</v>
      </c>
      <c r="G72" s="4">
        <v>2717.116</v>
      </c>
    </row>
    <row r="73" spans="2:7" x14ac:dyDescent="0.2">
      <c r="C73" s="4" t="s">
        <v>7</v>
      </c>
      <c r="G73" s="4">
        <v>27418.173999999999</v>
      </c>
    </row>
    <row r="74" spans="2:7" x14ac:dyDescent="0.2">
      <c r="C74" s="4" t="s">
        <v>99</v>
      </c>
      <c r="G74" s="4">
        <v>5483.634</v>
      </c>
    </row>
    <row r="75" spans="2:7" x14ac:dyDescent="0.2">
      <c r="C75" s="4" t="s">
        <v>7</v>
      </c>
      <c r="G75" s="4">
        <v>32901.807999999997</v>
      </c>
    </row>
  </sheetData>
  <mergeCells count="90">
    <mergeCell ref="A57:F57"/>
    <mergeCell ref="A58:F58"/>
    <mergeCell ref="B67:F67"/>
    <mergeCell ref="G49:G52"/>
    <mergeCell ref="A53:A56"/>
    <mergeCell ref="B53:B56"/>
    <mergeCell ref="C53:C56"/>
    <mergeCell ref="D53:D56"/>
    <mergeCell ref="E53:E56"/>
    <mergeCell ref="F53:F56"/>
    <mergeCell ref="G53:G56"/>
    <mergeCell ref="A49:A52"/>
    <mergeCell ref="B49:B52"/>
    <mergeCell ref="C49:C52"/>
    <mergeCell ref="D49:D52"/>
    <mergeCell ref="E49:E52"/>
    <mergeCell ref="F49:F52"/>
    <mergeCell ref="G41:G44"/>
    <mergeCell ref="A45:A48"/>
    <mergeCell ref="B45:B48"/>
    <mergeCell ref="C45:C48"/>
    <mergeCell ref="D45:D48"/>
    <mergeCell ref="E45:E48"/>
    <mergeCell ref="F45:F48"/>
    <mergeCell ref="G45:G48"/>
    <mergeCell ref="A41:A44"/>
    <mergeCell ref="B41:B44"/>
    <mergeCell ref="C41:C44"/>
    <mergeCell ref="D41:D44"/>
    <mergeCell ref="E41:E44"/>
    <mergeCell ref="F41:F44"/>
    <mergeCell ref="G33:G36"/>
    <mergeCell ref="A37:A40"/>
    <mergeCell ref="B37:B40"/>
    <mergeCell ref="C37:C40"/>
    <mergeCell ref="D37:D40"/>
    <mergeCell ref="E37:E40"/>
    <mergeCell ref="F37:F40"/>
    <mergeCell ref="G37:G40"/>
    <mergeCell ref="A33:A36"/>
    <mergeCell ref="B33:B36"/>
    <mergeCell ref="C33:C36"/>
    <mergeCell ref="D33:D36"/>
    <mergeCell ref="E33:E36"/>
    <mergeCell ref="F33:F36"/>
    <mergeCell ref="G25:G28"/>
    <mergeCell ref="A29:A32"/>
    <mergeCell ref="B29:B32"/>
    <mergeCell ref="C29:C32"/>
    <mergeCell ref="D29:D32"/>
    <mergeCell ref="E29:E32"/>
    <mergeCell ref="F29:F32"/>
    <mergeCell ref="G29:G32"/>
    <mergeCell ref="A25:A28"/>
    <mergeCell ref="B25:B28"/>
    <mergeCell ref="C25:C28"/>
    <mergeCell ref="D25:D28"/>
    <mergeCell ref="E25:E28"/>
    <mergeCell ref="F25:F28"/>
    <mergeCell ref="G17:G20"/>
    <mergeCell ref="A21:A24"/>
    <mergeCell ref="B21:B24"/>
    <mergeCell ref="C21:C24"/>
    <mergeCell ref="D21:D24"/>
    <mergeCell ref="E21:E24"/>
    <mergeCell ref="F21:F24"/>
    <mergeCell ref="G21:G24"/>
    <mergeCell ref="A17:A20"/>
    <mergeCell ref="B17:B20"/>
    <mergeCell ref="C17:C20"/>
    <mergeCell ref="D17:D20"/>
    <mergeCell ref="E17:E20"/>
    <mergeCell ref="F17:F20"/>
    <mergeCell ref="A11:G11"/>
    <mergeCell ref="A13:A16"/>
    <mergeCell ref="B13:B16"/>
    <mergeCell ref="C13:C16"/>
    <mergeCell ref="D13:D16"/>
    <mergeCell ref="E13:E16"/>
    <mergeCell ref="F13:F16"/>
    <mergeCell ref="G13:G16"/>
    <mergeCell ref="A1:G2"/>
    <mergeCell ref="A3:G4"/>
    <mergeCell ref="A6:A9"/>
    <mergeCell ref="B6:B9"/>
    <mergeCell ref="C6:C9"/>
    <mergeCell ref="D6:D9"/>
    <mergeCell ref="E6:E9"/>
    <mergeCell ref="F6:F9"/>
    <mergeCell ref="G6:G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3</vt:i4>
      </vt:variant>
    </vt:vector>
  </HeadingPairs>
  <TitlesOfParts>
    <vt:vector size="17" baseType="lpstr">
      <vt:lpstr>Տվյալներ</vt:lpstr>
      <vt:lpstr>Բովանդակություն</vt:lpstr>
      <vt:lpstr>Բացատրագիր</vt:lpstr>
      <vt:lpstr>Ամփոփ նախահաշիվ</vt:lpstr>
      <vt:lpstr>3․ Աղնջաձոր</vt:lpstr>
      <vt:lpstr>Лист1</vt:lpstr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Лист9</vt:lpstr>
      <vt:lpstr>'3․ Աղնջաձոր'!Область_печати</vt:lpstr>
      <vt:lpstr>Բացատրագիր!Область_печати</vt:lpstr>
      <vt:lpstr>Բովանդակություն!Область_печати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XTreme.ws</cp:lastModifiedBy>
  <cp:lastPrinted>2023-01-16T16:17:04Z</cp:lastPrinted>
  <dcterms:created xsi:type="dcterms:W3CDTF">2021-03-27T08:19:32Z</dcterms:created>
  <dcterms:modified xsi:type="dcterms:W3CDTF">2023-05-10T08:40:13Z</dcterms:modified>
  <cp:keywords>https://mul2-vdzor.gov.am/tasks/246557/oneclick/We235101240230124_-.xlsx?token=628bdd916918c7f5a2aabe38edb572ed</cp:keywords>
</cp:coreProperties>
</file>